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20" windowHeight="9555"/>
  </bookViews>
  <sheets>
    <sheet name="Ventas_Panaderia" sheetId="2" r:id="rId1"/>
    <sheet name="Ventas_Planta Industrial" sheetId="3" r:id="rId2"/>
    <sheet name="Costos Ventas_Centros Productiv" sheetId="1" r:id="rId3"/>
  </sheets>
  <externalReferences>
    <externalReference r:id="rId4"/>
    <externalReference r:id="rId5"/>
  </externalReferences>
  <definedNames>
    <definedName name="a">#REF!</definedName>
    <definedName name="_xlnm.Print_Area" localSheetId="2">'Costos Ventas_Centros Productiv'!$A$1:$N$82</definedName>
    <definedName name="_xlnm.Print_Area" localSheetId="1">'Ventas_Planta Industrial'!$A$1:$O$17</definedName>
    <definedName name="b">#REF!</definedName>
    <definedName name="gr">#REF!</definedName>
    <definedName name="in">#REF!</definedName>
    <definedName name="o">#REF!</definedName>
    <definedName name="rango1">#REF!</definedName>
    <definedName name="rann">#REF!</definedName>
    <definedName name="rec">#REF!</definedName>
    <definedName name="ZXCCCCCCCCCC">'[2]Por escuela'!$A$8:$Q$19</definedName>
  </definedNames>
  <calcPr calcId="124519"/>
</workbook>
</file>

<file path=xl/calcChain.xml><?xml version="1.0" encoding="utf-8"?>
<calcChain xmlns="http://schemas.openxmlformats.org/spreadsheetml/2006/main">
  <c r="H60" i="1"/>
  <c r="I60"/>
  <c r="I80" s="1"/>
  <c r="J60"/>
  <c r="K60"/>
  <c r="K80" s="1"/>
  <c r="L60"/>
  <c r="M60"/>
  <c r="M80" s="1"/>
  <c r="N60"/>
  <c r="D60"/>
  <c r="E60"/>
  <c r="F60"/>
  <c r="E79"/>
  <c r="F79"/>
  <c r="G79"/>
  <c r="H79"/>
  <c r="I79"/>
  <c r="J79"/>
  <c r="K79"/>
  <c r="L79"/>
  <c r="M79"/>
  <c r="N79"/>
  <c r="D79"/>
  <c r="D80"/>
  <c r="E80"/>
  <c r="F80"/>
  <c r="G80"/>
  <c r="H80"/>
  <c r="J80"/>
  <c r="L80"/>
  <c r="N80"/>
  <c r="C80"/>
  <c r="D28"/>
  <c r="E28"/>
  <c r="F28"/>
  <c r="G28"/>
  <c r="H28"/>
  <c r="I28"/>
  <c r="J28"/>
  <c r="K28"/>
  <c r="L28"/>
  <c r="M28"/>
  <c r="N28"/>
  <c r="C28"/>
  <c r="N16" i="2"/>
  <c r="O16" i="3"/>
  <c r="N16"/>
  <c r="M16"/>
  <c r="L16"/>
  <c r="K16"/>
  <c r="J16"/>
  <c r="I16"/>
  <c r="H16"/>
  <c r="G16"/>
  <c r="F16"/>
  <c r="E16"/>
  <c r="D16"/>
  <c r="O15"/>
  <c r="N15"/>
  <c r="M15"/>
  <c r="L15"/>
  <c r="K15"/>
  <c r="J15"/>
  <c r="I15"/>
  <c r="H15"/>
  <c r="G15"/>
  <c r="F15"/>
  <c r="E15"/>
  <c r="D15"/>
  <c r="O14"/>
  <c r="N14"/>
  <c r="M14"/>
  <c r="L14"/>
  <c r="K14"/>
  <c r="J14"/>
  <c r="I14"/>
  <c r="H14"/>
  <c r="G14"/>
  <c r="F14"/>
  <c r="E14"/>
  <c r="D14"/>
  <c r="O13"/>
  <c r="N13"/>
  <c r="M13"/>
  <c r="L13"/>
  <c r="K13"/>
  <c r="J13"/>
  <c r="I13"/>
  <c r="H13"/>
  <c r="G13"/>
  <c r="F13"/>
  <c r="E13"/>
  <c r="D13"/>
  <c r="O12"/>
  <c r="O17" s="1"/>
  <c r="N12"/>
  <c r="N17" s="1"/>
  <c r="M12"/>
  <c r="M17" s="1"/>
  <c r="L12"/>
  <c r="L17" s="1"/>
  <c r="K12"/>
  <c r="K17" s="1"/>
  <c r="J12"/>
  <c r="J17" s="1"/>
  <c r="I12"/>
  <c r="I17" s="1"/>
  <c r="H12"/>
  <c r="H17" s="1"/>
  <c r="G12"/>
  <c r="G17" s="1"/>
  <c r="F12"/>
  <c r="F17" s="1"/>
  <c r="E12"/>
  <c r="E17" s="1"/>
  <c r="D12"/>
  <c r="D17" s="1"/>
  <c r="O16" i="2"/>
  <c r="M16"/>
  <c r="L16"/>
  <c r="K16"/>
  <c r="J16"/>
  <c r="I16"/>
  <c r="H16"/>
  <c r="G16"/>
  <c r="F16"/>
  <c r="E16"/>
  <c r="D16"/>
  <c r="O15"/>
  <c r="N15"/>
  <c r="M15"/>
  <c r="L15"/>
  <c r="K15"/>
  <c r="J15"/>
  <c r="I15"/>
  <c r="H15"/>
  <c r="G15"/>
  <c r="F15"/>
  <c r="E15"/>
  <c r="D15"/>
  <c r="O14"/>
  <c r="N14"/>
  <c r="M14"/>
  <c r="L14"/>
  <c r="K14"/>
  <c r="J14"/>
  <c r="I14"/>
  <c r="H14"/>
  <c r="G14"/>
  <c r="F14"/>
  <c r="E14"/>
  <c r="D14"/>
  <c r="O13"/>
  <c r="N13"/>
  <c r="M13"/>
  <c r="L13"/>
  <c r="K13"/>
  <c r="J13"/>
  <c r="I13"/>
  <c r="H13"/>
  <c r="G13"/>
  <c r="F13"/>
  <c r="E13"/>
  <c r="D13"/>
  <c r="O12"/>
  <c r="O17" s="1"/>
  <c r="N52" i="1"/>
  <c r="M52"/>
  <c r="L52"/>
  <c r="K52"/>
  <c r="J52"/>
  <c r="I52"/>
  <c r="H52"/>
  <c r="G52"/>
  <c r="F52"/>
  <c r="E52"/>
  <c r="N40"/>
  <c r="M40"/>
  <c r="L40"/>
  <c r="K40"/>
  <c r="J40"/>
  <c r="I40"/>
  <c r="H40"/>
  <c r="G40"/>
  <c r="F40"/>
  <c r="E40"/>
  <c r="D40"/>
  <c r="C40" l="1"/>
  <c r="D52"/>
  <c r="D7" s="1"/>
  <c r="D10" s="1"/>
  <c r="I7"/>
  <c r="K7"/>
  <c r="K10" s="1"/>
  <c r="M7"/>
  <c r="M10" s="1"/>
  <c r="G60"/>
  <c r="G7" s="1"/>
  <c r="G10" s="1"/>
  <c r="E7"/>
  <c r="F7"/>
  <c r="H7"/>
  <c r="H10" s="1"/>
  <c r="J7"/>
  <c r="L7"/>
  <c r="L10" s="1"/>
  <c r="N7"/>
  <c r="D12" i="2"/>
  <c r="D17" s="1"/>
  <c r="L12"/>
  <c r="L17" s="1"/>
  <c r="H12"/>
  <c r="H17" s="1"/>
  <c r="F12"/>
  <c r="F17" s="1"/>
  <c r="J12"/>
  <c r="J17" s="1"/>
  <c r="N12"/>
  <c r="N17" s="1"/>
  <c r="P17" i="3"/>
  <c r="E12" i="2"/>
  <c r="E17" s="1"/>
  <c r="G12"/>
  <c r="G17" s="1"/>
  <c r="I12"/>
  <c r="I17" s="1"/>
  <c r="K12"/>
  <c r="K17" s="1"/>
  <c r="M12"/>
  <c r="M17" s="1"/>
  <c r="C7" i="1"/>
  <c r="N10"/>
  <c r="E10"/>
  <c r="I10"/>
  <c r="F10" l="1"/>
  <c r="J10"/>
  <c r="O80"/>
  <c r="P17" i="2"/>
  <c r="C10" i="1"/>
</calcChain>
</file>

<file path=xl/sharedStrings.xml><?xml version="1.0" encoding="utf-8"?>
<sst xmlns="http://schemas.openxmlformats.org/spreadsheetml/2006/main" count="151" uniqueCount="94">
  <si>
    <t>PRESUPUESTO DE COSTO DE VENTAS</t>
  </si>
  <si>
    <t>Concepto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</si>
  <si>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</si>
  <si>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</si>
  <si>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</si>
  <si>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</si>
  <si>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</si>
  <si>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</si>
  <si>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</si>
  <si>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</si>
  <si>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</si>
  <si>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</si>
  <si>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</si>
  <si>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</si>
  <si>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Materia prima</t>
  </si>
  <si>
    <t>Mano de obra</t>
  </si>
  <si>
    <t>Análisis varios</t>
  </si>
  <si>
    <t>Total costo de ventas</t>
  </si>
  <si>
    <t>precio unitario</t>
  </si>
  <si>
    <t>NECTUSS NARANJA</t>
  </si>
  <si>
    <t>Concentrado</t>
  </si>
  <si>
    <t>Azucar blanca</t>
  </si>
  <si>
    <t>Edulcorante</t>
  </si>
  <si>
    <t>Acido citrico</t>
  </si>
  <si>
    <t>Estabilizante</t>
  </si>
  <si>
    <t>Preservante</t>
  </si>
  <si>
    <t xml:space="preserve">Botellas </t>
  </si>
  <si>
    <t>Tapas</t>
  </si>
  <si>
    <t>Etiquetas</t>
  </si>
  <si>
    <t>TOTAL</t>
  </si>
  <si>
    <t>NECTUSS DURAZNO</t>
  </si>
  <si>
    <t>Durazno</t>
  </si>
  <si>
    <t>azucar blanca</t>
  </si>
  <si>
    <t>acido citrico</t>
  </si>
  <si>
    <t>estabilizante</t>
  </si>
  <si>
    <t>conservante</t>
  </si>
  <si>
    <t>esencia</t>
  </si>
  <si>
    <t>colorante</t>
  </si>
  <si>
    <t>botellas recicladas</t>
  </si>
  <si>
    <t>tapas</t>
  </si>
  <si>
    <t>NECTUSS PIÑA</t>
  </si>
  <si>
    <t>piña</t>
  </si>
  <si>
    <t>tapas etiquetas</t>
  </si>
  <si>
    <t>MARMELADA DE FRESA</t>
  </si>
  <si>
    <t>fresa</t>
  </si>
  <si>
    <t>pectina citrica</t>
  </si>
  <si>
    <t>barrilitos con tapas</t>
  </si>
  <si>
    <t>etiquetas</t>
  </si>
  <si>
    <t>VINO</t>
  </si>
  <si>
    <t>uva</t>
  </si>
  <si>
    <t>azucar rubia</t>
  </si>
  <si>
    <t>acido tartarico</t>
  </si>
  <si>
    <t>levadura</t>
  </si>
  <si>
    <t>metabisulfito de potasio</t>
  </si>
  <si>
    <t>sorbato de potacio</t>
  </si>
  <si>
    <t>biogel</t>
  </si>
  <si>
    <t>colapez</t>
  </si>
  <si>
    <t>color rojo vino</t>
  </si>
  <si>
    <t>taninos</t>
  </si>
  <si>
    <t>soda caustica</t>
  </si>
  <si>
    <t>alchol</t>
  </si>
  <si>
    <t>botells</t>
  </si>
  <si>
    <t>corchos</t>
  </si>
  <si>
    <t>capsulas</t>
  </si>
  <si>
    <t>TOTAL GENERAL</t>
  </si>
  <si>
    <t>ESTADO DE RESULTADOS</t>
  </si>
  <si>
    <t>ITEMS</t>
  </si>
  <si>
    <t>Precio
 unitario</t>
  </si>
  <si>
    <t>Ventas (unidades) pan de yema</t>
  </si>
  <si>
    <t>Ventas (unidades) empanada rellena</t>
  </si>
  <si>
    <t>Ventas (unidades) alfajor</t>
  </si>
  <si>
    <t>Ventas (unidades) pionono</t>
  </si>
  <si>
    <t>Ventas (unidades) paneton</t>
  </si>
  <si>
    <t>Total ventas</t>
  </si>
  <si>
    <t>Ventas (unidades) nectuss naranja</t>
  </si>
  <si>
    <t>Ventas (unidades) nectuss durazno</t>
  </si>
  <si>
    <t>Ventas (unidades) nectuss piña</t>
  </si>
  <si>
    <t>Ventas (unidades) marmelada de fresa</t>
  </si>
  <si>
    <t>Ventas (unidades) vino</t>
  </si>
  <si>
    <t>VENTAS PANADERIA</t>
  </si>
  <si>
    <t>Ventas (S/. ) pan de yema</t>
  </si>
  <si>
    <t>Ventas (S/. ) empanada rellena</t>
  </si>
  <si>
    <t>Ventas (S/. )alfajor</t>
  </si>
  <si>
    <t>Ventas (S/.) pionono</t>
  </si>
  <si>
    <t>Ventas (S/. ) paneton</t>
  </si>
  <si>
    <t>Ventas (S/. ) nectuss naranja</t>
  </si>
  <si>
    <t>Ventas (S/. ) nectuss durazno</t>
  </si>
  <si>
    <t>Ventas (S/. ) nectuss piña</t>
  </si>
  <si>
    <t>Ventas (S/. )marmelada de fresa</t>
  </si>
  <si>
    <t>Ventas (S/.)  vino</t>
  </si>
  <si>
    <t>ANEXO Nº 6.1</t>
  </si>
  <si>
    <t>ANEXO Nº 6.2</t>
  </si>
  <si>
    <t>ANEXO Nº 6.3</t>
  </si>
  <si>
    <t>g</t>
  </si>
</sst>
</file>

<file path=xl/styles.xml><?xml version="1.0" encoding="utf-8"?>
<styleSheet xmlns="http://schemas.openxmlformats.org/spreadsheetml/2006/main">
  <numFmts count="7">
    <numFmt numFmtId="44" formatCode="_-* #,##0.00\ &quot;€&quot;_-;\-* #,##0.00\ &quot;€&quot;_-;_-* &quot;-&quot;??\ &quot;€&quot;_-;_-@_-"/>
    <numFmt numFmtId="164" formatCode="[$$-409]#,##0.00"/>
    <numFmt numFmtId="165" formatCode="0.0000"/>
    <numFmt numFmtId="166" formatCode="#,##0.0"/>
    <numFmt numFmtId="167" formatCode="&quot;S/.&quot;\ #,##0.00"/>
    <numFmt numFmtId="168" formatCode="0.0"/>
    <numFmt numFmtId="169" formatCode="#,##0\ _€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21"/>
      <name val="Sylfaen"/>
      <family val="1"/>
    </font>
    <font>
      <sz val="10"/>
      <name val="Helv"/>
      <charset val="204"/>
    </font>
    <font>
      <sz val="1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18"/>
      <color indexed="62"/>
      <name val="Cambria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169" fontId="3" fillId="0" borderId="0"/>
    <xf numFmtId="164" fontId="1" fillId="2" borderId="0" applyNumberFormat="0" applyBorder="0" applyAlignment="0" applyProtection="0"/>
    <xf numFmtId="164" fontId="8" fillId="3" borderId="0" applyNumberFormat="0" applyBorder="0" applyAlignment="0" applyProtection="0"/>
    <xf numFmtId="164" fontId="8" fillId="4" borderId="0" applyNumberFormat="0" applyBorder="0" applyAlignment="0" applyProtection="0"/>
    <xf numFmtId="164" fontId="8" fillId="5" borderId="0" applyNumberFormat="0" applyBorder="0" applyAlignment="0" applyProtection="0"/>
    <xf numFmtId="164" fontId="9" fillId="6" borderId="0" applyNumberFormat="0" applyBorder="0" applyAlignment="0" applyProtection="0"/>
    <xf numFmtId="164" fontId="9" fillId="6" borderId="0" applyNumberFormat="0" applyBorder="0" applyAlignment="0" applyProtection="0"/>
    <xf numFmtId="164" fontId="10" fillId="7" borderId="0" applyNumberFormat="0" applyBorder="0" applyAlignment="0" applyProtection="0"/>
    <xf numFmtId="164" fontId="9" fillId="8" borderId="0" applyNumberFormat="0" applyBorder="0" applyAlignment="0" applyProtection="0"/>
    <xf numFmtId="164" fontId="9" fillId="9" borderId="0" applyNumberFormat="0" applyBorder="0" applyAlignment="0" applyProtection="0"/>
    <xf numFmtId="164" fontId="10" fillId="10" borderId="0" applyNumberFormat="0" applyBorder="0" applyAlignment="0" applyProtection="0"/>
    <xf numFmtId="164" fontId="9" fillId="8" borderId="0" applyNumberFormat="0" applyBorder="0" applyAlignment="0" applyProtection="0"/>
    <xf numFmtId="164" fontId="9" fillId="11" borderId="0" applyNumberFormat="0" applyBorder="0" applyAlignment="0" applyProtection="0"/>
    <xf numFmtId="164" fontId="10" fillId="9" borderId="0" applyNumberFormat="0" applyBorder="0" applyAlignment="0" applyProtection="0"/>
    <xf numFmtId="164" fontId="9" fillId="6" borderId="0" applyNumberFormat="0" applyBorder="0" applyAlignment="0" applyProtection="0"/>
    <xf numFmtId="164" fontId="9" fillId="9" borderId="0" applyNumberFormat="0" applyBorder="0" applyAlignment="0" applyProtection="0"/>
    <xf numFmtId="164" fontId="10" fillId="9" borderId="0" applyNumberFormat="0" applyBorder="0" applyAlignment="0" applyProtection="0"/>
    <xf numFmtId="164" fontId="9" fillId="12" borderId="0" applyNumberFormat="0" applyBorder="0" applyAlignment="0" applyProtection="0"/>
    <xf numFmtId="164" fontId="9" fillId="6" borderId="0" applyNumberFormat="0" applyBorder="0" applyAlignment="0" applyProtection="0"/>
    <xf numFmtId="164" fontId="10" fillId="7" borderId="0" applyNumberFormat="0" applyBorder="0" applyAlignment="0" applyProtection="0"/>
    <xf numFmtId="164" fontId="9" fillId="8" borderId="0" applyNumberFormat="0" applyBorder="0" applyAlignment="0" applyProtection="0"/>
    <xf numFmtId="164" fontId="9" fillId="13" borderId="0" applyNumberFormat="0" applyBorder="0" applyAlignment="0" applyProtection="0"/>
    <xf numFmtId="164" fontId="10" fillId="13" borderId="0" applyNumberFormat="0" applyBorder="0" applyAlignment="0" applyProtection="0"/>
    <xf numFmtId="164" fontId="11" fillId="0" borderId="0"/>
    <xf numFmtId="164" fontId="1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0" fontId="13" fillId="0" borderId="0"/>
    <xf numFmtId="164" fontId="13" fillId="0" borderId="0"/>
    <xf numFmtId="164" fontId="13" fillId="0" borderId="0"/>
    <xf numFmtId="164" fontId="13" fillId="0" borderId="0"/>
    <xf numFmtId="164" fontId="3" fillId="0" borderId="0"/>
    <xf numFmtId="164" fontId="14" fillId="0" borderId="0"/>
    <xf numFmtId="164" fontId="1" fillId="0" borderId="0"/>
    <xf numFmtId="164" fontId="13" fillId="0" borderId="0"/>
    <xf numFmtId="164" fontId="13" fillId="0" borderId="0"/>
    <xf numFmtId="164" fontId="1" fillId="0" borderId="0"/>
    <xf numFmtId="164" fontId="1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2" fillId="0" borderId="0"/>
    <xf numFmtId="164" fontId="2" fillId="0" borderId="1" applyNumberFormat="0" applyFill="0" applyAlignment="0" applyProtection="0"/>
    <xf numFmtId="164" fontId="16" fillId="0" borderId="0" applyNumberFormat="0" applyFill="0" applyBorder="0" applyAlignment="0" applyProtection="0"/>
    <xf numFmtId="169" fontId="3" fillId="0" borderId="0"/>
    <xf numFmtId="169" fontId="3" fillId="0" borderId="0"/>
  </cellStyleXfs>
  <cellXfs count="87">
    <xf numFmtId="0" fontId="0" fillId="0" borderId="0" xfId="0"/>
    <xf numFmtId="164" fontId="4" fillId="0" borderId="0" xfId="1" applyNumberFormat="1" applyFont="1" applyAlignment="1"/>
    <xf numFmtId="164" fontId="3" fillId="0" borderId="0" xfId="1" applyNumberFormat="1"/>
    <xf numFmtId="164" fontId="4" fillId="0" borderId="0" xfId="1" applyNumberFormat="1" applyFont="1"/>
    <xf numFmtId="164" fontId="5" fillId="0" borderId="0" xfId="1" applyNumberFormat="1" applyFont="1"/>
    <xf numFmtId="164" fontId="7" fillId="0" borderId="2" xfId="1" applyNumberFormat="1" applyFont="1" applyFill="1" applyBorder="1"/>
    <xf numFmtId="164" fontId="7" fillId="0" borderId="6" xfId="1" applyNumberFormat="1" applyFont="1" applyFill="1" applyBorder="1" applyAlignment="1">
      <alignment horizontal="center"/>
    </xf>
    <xf numFmtId="3" fontId="7" fillId="0" borderId="2" xfId="1" applyNumberFormat="1" applyFont="1" applyBorder="1"/>
    <xf numFmtId="164" fontId="3" fillId="0" borderId="0" xfId="1" applyNumberFormat="1" applyFont="1"/>
    <xf numFmtId="164" fontId="7" fillId="0" borderId="2" xfId="1" applyNumberFormat="1" applyFont="1" applyBorder="1"/>
    <xf numFmtId="164" fontId="7" fillId="0" borderId="7" xfId="1" applyNumberFormat="1" applyFont="1" applyFill="1" applyBorder="1" applyAlignment="1">
      <alignment horizontal="center"/>
    </xf>
    <xf numFmtId="1" fontId="7" fillId="0" borderId="2" xfId="1" applyNumberFormat="1" applyFont="1" applyBorder="1"/>
    <xf numFmtId="1" fontId="3" fillId="0" borderId="0" xfId="1" applyNumberFormat="1" applyFont="1"/>
    <xf numFmtId="164" fontId="7" fillId="0" borderId="8" xfId="1" applyNumberFormat="1" applyFont="1" applyFill="1" applyBorder="1" applyAlignment="1">
      <alignment horizontal="center"/>
    </xf>
    <xf numFmtId="1" fontId="5" fillId="0" borderId="0" xfId="1" applyNumberFormat="1" applyFont="1"/>
    <xf numFmtId="164" fontId="7" fillId="0" borderId="0" xfId="1" applyNumberFormat="1" applyFont="1"/>
    <xf numFmtId="164" fontId="6" fillId="0" borderId="2" xfId="1" applyNumberFormat="1" applyFont="1" applyBorder="1"/>
    <xf numFmtId="165" fontId="7" fillId="0" borderId="2" xfId="1" applyNumberFormat="1" applyFont="1" applyBorder="1" applyAlignment="1">
      <alignment horizontal="center"/>
    </xf>
    <xf numFmtId="166" fontId="7" fillId="0" borderId="2" xfId="1" applyNumberFormat="1" applyFont="1" applyBorder="1" applyAlignment="1">
      <alignment horizontal="center"/>
    </xf>
    <xf numFmtId="166" fontId="3" fillId="0" borderId="0" xfId="1" applyNumberFormat="1" applyFont="1"/>
    <xf numFmtId="1" fontId="3" fillId="0" borderId="0" xfId="63" applyNumberFormat="1" applyFont="1" applyFill="1"/>
    <xf numFmtId="1" fontId="6" fillId="0" borderId="0" xfId="63" applyNumberFormat="1" applyFont="1"/>
    <xf numFmtId="1" fontId="3" fillId="0" borderId="0" xfId="63" applyNumberFormat="1" applyFont="1"/>
    <xf numFmtId="1" fontId="5" fillId="0" borderId="0" xfId="63" applyNumberFormat="1" applyFont="1" applyFill="1"/>
    <xf numFmtId="1" fontId="5" fillId="0" borderId="0" xfId="63" applyNumberFormat="1" applyFont="1"/>
    <xf numFmtId="1" fontId="3" fillId="0" borderId="0" xfId="63" applyNumberFormat="1" applyFont="1" applyFill="1" applyAlignment="1">
      <alignment horizontal="center"/>
    </xf>
    <xf numFmtId="1" fontId="3" fillId="0" borderId="0" xfId="63" applyNumberFormat="1" applyFont="1" applyAlignment="1">
      <alignment horizontal="center"/>
    </xf>
    <xf numFmtId="1" fontId="7" fillId="14" borderId="2" xfId="63" applyNumberFormat="1" applyFont="1" applyFill="1" applyBorder="1" applyAlignment="1">
      <alignment horizontal="left" vertical="center"/>
    </xf>
    <xf numFmtId="1" fontId="3" fillId="14" borderId="2" xfId="63" applyNumberFormat="1" applyFont="1" applyFill="1" applyBorder="1" applyAlignment="1">
      <alignment horizontal="center"/>
    </xf>
    <xf numFmtId="1" fontId="3" fillId="14" borderId="0" xfId="63" applyNumberFormat="1" applyFont="1" applyFill="1" applyAlignment="1">
      <alignment horizontal="center"/>
    </xf>
    <xf numFmtId="1" fontId="7" fillId="15" borderId="2" xfId="63" applyNumberFormat="1" applyFont="1" applyFill="1" applyBorder="1" applyAlignment="1">
      <alignment horizontal="left" vertical="center"/>
    </xf>
    <xf numFmtId="1" fontId="3" fillId="15" borderId="2" xfId="63" applyNumberFormat="1" applyFont="1" applyFill="1" applyBorder="1" applyAlignment="1">
      <alignment horizontal="center"/>
    </xf>
    <xf numFmtId="1" fontId="3" fillId="15" borderId="0" xfId="63" applyNumberFormat="1" applyFont="1" applyFill="1" applyAlignment="1">
      <alignment horizontal="center"/>
    </xf>
    <xf numFmtId="1" fontId="5" fillId="0" borderId="5" xfId="63" applyNumberFormat="1" applyFont="1" applyFill="1" applyBorder="1"/>
    <xf numFmtId="1" fontId="5" fillId="15" borderId="0" xfId="63" applyNumberFormat="1" applyFont="1" applyFill="1"/>
    <xf numFmtId="1" fontId="3" fillId="0" borderId="0" xfId="63" applyNumberFormat="1" applyFill="1"/>
    <xf numFmtId="1" fontId="7" fillId="0" borderId="0" xfId="63" applyNumberFormat="1" applyFont="1" applyBorder="1"/>
    <xf numFmtId="1" fontId="3" fillId="0" borderId="0" xfId="63" applyNumberFormat="1"/>
    <xf numFmtId="1" fontId="7" fillId="0" borderId="0" xfId="63" applyNumberFormat="1" applyFont="1"/>
    <xf numFmtId="169" fontId="3" fillId="0" borderId="0" xfId="64" applyNumberFormat="1" applyFont="1" applyFill="1"/>
    <xf numFmtId="169" fontId="6" fillId="0" borderId="0" xfId="64" applyNumberFormat="1" applyFont="1"/>
    <xf numFmtId="169" fontId="3" fillId="0" borderId="0" xfId="64" applyNumberFormat="1" applyFont="1"/>
    <xf numFmtId="169" fontId="5" fillId="0" borderId="0" xfId="64" applyNumberFormat="1" applyFont="1" applyFill="1"/>
    <xf numFmtId="169" fontId="5" fillId="0" borderId="0" xfId="64" applyNumberFormat="1" applyFont="1"/>
    <xf numFmtId="169" fontId="3" fillId="0" borderId="0" xfId="64" applyNumberFormat="1" applyFont="1" applyFill="1" applyAlignment="1">
      <alignment horizontal="center"/>
    </xf>
    <xf numFmtId="169" fontId="3" fillId="0" borderId="0" xfId="64" applyNumberFormat="1" applyFont="1" applyAlignment="1">
      <alignment horizontal="center"/>
    </xf>
    <xf numFmtId="169" fontId="7" fillId="14" borderId="2" xfId="64" applyNumberFormat="1" applyFont="1" applyFill="1" applyBorder="1" applyAlignment="1">
      <alignment horizontal="left" vertical="center"/>
    </xf>
    <xf numFmtId="169" fontId="3" fillId="14" borderId="2" xfId="64" applyNumberFormat="1" applyFont="1" applyFill="1" applyBorder="1" applyAlignment="1">
      <alignment horizontal="center"/>
    </xf>
    <xf numFmtId="169" fontId="3" fillId="14" borderId="0" xfId="64" applyNumberFormat="1" applyFont="1" applyFill="1" applyAlignment="1">
      <alignment horizontal="center"/>
    </xf>
    <xf numFmtId="169" fontId="7" fillId="15" borderId="2" xfId="64" applyNumberFormat="1" applyFont="1" applyFill="1" applyBorder="1" applyAlignment="1">
      <alignment horizontal="left" vertical="center"/>
    </xf>
    <xf numFmtId="169" fontId="3" fillId="15" borderId="2" xfId="64" applyNumberFormat="1" applyFont="1" applyFill="1" applyBorder="1" applyAlignment="1">
      <alignment horizontal="center"/>
    </xf>
    <xf numFmtId="169" fontId="3" fillId="15" borderId="0" xfId="64" applyNumberFormat="1" applyFont="1" applyFill="1" applyAlignment="1">
      <alignment horizontal="center"/>
    </xf>
    <xf numFmtId="169" fontId="5" fillId="0" borderId="5" xfId="64" applyNumberFormat="1" applyFont="1" applyFill="1" applyBorder="1"/>
    <xf numFmtId="169" fontId="5" fillId="15" borderId="0" xfId="64" applyNumberFormat="1" applyFont="1" applyFill="1"/>
    <xf numFmtId="169" fontId="3" fillId="0" borderId="0" xfId="64" applyNumberFormat="1" applyFill="1"/>
    <xf numFmtId="169" fontId="7" fillId="0" borderId="0" xfId="64" applyNumberFormat="1" applyFont="1" applyBorder="1"/>
    <xf numFmtId="169" fontId="3" fillId="0" borderId="0" xfId="64" applyNumberFormat="1"/>
    <xf numFmtId="169" fontId="7" fillId="0" borderId="0" xfId="64" applyNumberFormat="1" applyFont="1"/>
    <xf numFmtId="1" fontId="17" fillId="16" borderId="2" xfId="63" applyNumberFormat="1" applyFont="1" applyFill="1" applyBorder="1" applyAlignment="1">
      <alignment horizontal="center" vertical="center"/>
    </xf>
    <xf numFmtId="1" fontId="17" fillId="16" borderId="6" xfId="63" applyNumberFormat="1" applyFont="1" applyFill="1" applyBorder="1" applyAlignment="1">
      <alignment horizontal="center" vertical="center" wrapText="1"/>
    </xf>
    <xf numFmtId="1" fontId="18" fillId="16" borderId="2" xfId="63" applyNumberFormat="1" applyFont="1" applyFill="1" applyBorder="1" applyAlignment="1">
      <alignment horizontal="center"/>
    </xf>
    <xf numFmtId="1" fontId="17" fillId="16" borderId="8" xfId="63" applyNumberFormat="1" applyFont="1" applyFill="1" applyBorder="1" applyAlignment="1">
      <alignment horizontal="center" vertical="center"/>
    </xf>
    <xf numFmtId="1" fontId="19" fillId="16" borderId="2" xfId="63" applyNumberFormat="1" applyFont="1" applyFill="1" applyBorder="1" applyAlignment="1">
      <alignment horizontal="center"/>
    </xf>
    <xf numFmtId="1" fontId="17" fillId="16" borderId="2" xfId="63" applyNumberFormat="1" applyFont="1" applyFill="1" applyBorder="1"/>
    <xf numFmtId="1" fontId="18" fillId="16" borderId="2" xfId="63" applyNumberFormat="1" applyFont="1" applyFill="1" applyBorder="1" applyAlignment="1">
      <alignment horizontal="center"/>
    </xf>
    <xf numFmtId="169" fontId="17" fillId="16" borderId="2" xfId="64" applyNumberFormat="1" applyFont="1" applyFill="1" applyBorder="1" applyAlignment="1">
      <alignment horizontal="center" vertical="center"/>
    </xf>
    <xf numFmtId="169" fontId="17" fillId="16" borderId="6" xfId="64" applyNumberFormat="1" applyFont="1" applyFill="1" applyBorder="1" applyAlignment="1">
      <alignment horizontal="center" vertical="center" wrapText="1"/>
    </xf>
    <xf numFmtId="169" fontId="18" fillId="16" borderId="2" xfId="64" applyNumberFormat="1" applyFont="1" applyFill="1" applyBorder="1" applyAlignment="1">
      <alignment horizontal="center"/>
    </xf>
    <xf numFmtId="169" fontId="17" fillId="16" borderId="8" xfId="64" applyNumberFormat="1" applyFont="1" applyFill="1" applyBorder="1" applyAlignment="1">
      <alignment horizontal="center" vertical="center"/>
    </xf>
    <xf numFmtId="169" fontId="19" fillId="16" borderId="2" xfId="64" applyNumberFormat="1" applyFont="1" applyFill="1" applyBorder="1" applyAlignment="1">
      <alignment horizontal="center"/>
    </xf>
    <xf numFmtId="169" fontId="17" fillId="16" borderId="2" xfId="64" applyNumberFormat="1" applyFont="1" applyFill="1" applyBorder="1"/>
    <xf numFmtId="169" fontId="18" fillId="16" borderId="2" xfId="64" applyNumberFormat="1" applyFont="1" applyFill="1" applyBorder="1" applyAlignment="1">
      <alignment horizontal="center"/>
    </xf>
    <xf numFmtId="164" fontId="18" fillId="16" borderId="2" xfId="1" applyNumberFormat="1" applyFont="1" applyFill="1" applyBorder="1" applyAlignment="1">
      <alignment horizontal="center" vertical="center"/>
    </xf>
    <xf numFmtId="164" fontId="18" fillId="16" borderId="2" xfId="1" applyNumberFormat="1" applyFont="1" applyFill="1" applyBorder="1" applyAlignment="1">
      <alignment horizontal="center" vertical="center"/>
    </xf>
    <xf numFmtId="164" fontId="17" fillId="16" borderId="2" xfId="1" applyNumberFormat="1" applyFont="1" applyFill="1" applyBorder="1" applyAlignment="1">
      <alignment horizontal="center"/>
    </xf>
    <xf numFmtId="0" fontId="18" fillId="16" borderId="3" xfId="1" applyNumberFormat="1" applyFont="1" applyFill="1" applyBorder="1" applyAlignment="1">
      <alignment horizontal="center"/>
    </xf>
    <xf numFmtId="0" fontId="18" fillId="16" borderId="4" xfId="1" applyNumberFormat="1" applyFont="1" applyFill="1" applyBorder="1" applyAlignment="1">
      <alignment horizontal="center"/>
    </xf>
    <xf numFmtId="0" fontId="18" fillId="16" borderId="5" xfId="1" applyNumberFormat="1" applyFont="1" applyFill="1" applyBorder="1" applyAlignment="1">
      <alignment horizontal="center"/>
    </xf>
    <xf numFmtId="164" fontId="17" fillId="16" borderId="2" xfId="1" applyNumberFormat="1" applyFont="1" applyFill="1" applyBorder="1" applyAlignment="1">
      <alignment horizontal="center" vertical="center" wrapText="1"/>
    </xf>
    <xf numFmtId="1" fontId="17" fillId="16" borderId="2" xfId="1" applyNumberFormat="1" applyFont="1" applyFill="1" applyBorder="1"/>
    <xf numFmtId="3" fontId="17" fillId="16" borderId="2" xfId="1" applyNumberFormat="1" applyFont="1" applyFill="1" applyBorder="1"/>
    <xf numFmtId="166" fontId="20" fillId="16" borderId="2" xfId="1" applyNumberFormat="1" applyFont="1" applyFill="1" applyBorder="1" applyAlignment="1">
      <alignment horizontal="center"/>
    </xf>
    <xf numFmtId="3" fontId="6" fillId="17" borderId="2" xfId="1" applyNumberFormat="1" applyFont="1" applyFill="1" applyBorder="1"/>
    <xf numFmtId="166" fontId="6" fillId="17" borderId="2" xfId="1" applyNumberFormat="1" applyFont="1" applyFill="1" applyBorder="1" applyAlignment="1">
      <alignment horizontal="center"/>
    </xf>
    <xf numFmtId="1" fontId="21" fillId="0" borderId="0" xfId="63" applyNumberFormat="1" applyFont="1"/>
    <xf numFmtId="164" fontId="21" fillId="0" borderId="0" xfId="1" applyNumberFormat="1" applyFont="1"/>
    <xf numFmtId="169" fontId="21" fillId="0" borderId="0" xfId="64" applyNumberFormat="1" applyFont="1"/>
  </cellXfs>
  <cellStyles count="65">
    <cellStyle name="40% - Énfasis3 2" xfId="2"/>
    <cellStyle name="Énfasis 1" xfId="3"/>
    <cellStyle name="Énfasis 2" xfId="4"/>
    <cellStyle name="Énfasis 3" xfId="5"/>
    <cellStyle name="Énfasis1 - 20%" xfId="6"/>
    <cellStyle name="Énfasis1 - 40%" xfId="7"/>
    <cellStyle name="Énfasis1 - 60%" xfId="8"/>
    <cellStyle name="Énfasis2 - 20%" xfId="9"/>
    <cellStyle name="Énfasis2 - 40%" xfId="10"/>
    <cellStyle name="Énfasis2 - 60%" xfId="11"/>
    <cellStyle name="Énfasis3 - 20%" xfId="12"/>
    <cellStyle name="Énfasis3 - 40%" xfId="13"/>
    <cellStyle name="Énfasis3 - 60%" xfId="14"/>
    <cellStyle name="Énfasis4 - 20%" xfId="15"/>
    <cellStyle name="Énfasis4 - 40%" xfId="16"/>
    <cellStyle name="Énfasis4 - 60%" xfId="17"/>
    <cellStyle name="Énfasis5 - 20%" xfId="18"/>
    <cellStyle name="Énfasis5 - 40%" xfId="19"/>
    <cellStyle name="Énfasis5 - 60%" xfId="20"/>
    <cellStyle name="Énfasis6 - 20%" xfId="21"/>
    <cellStyle name="Énfasis6 - 40%" xfId="22"/>
    <cellStyle name="Énfasis6 - 60%" xfId="23"/>
    <cellStyle name="estadistica" xfId="24"/>
    <cellStyle name="Estilo 1" xfId="25"/>
    <cellStyle name="Euro" xfId="26"/>
    <cellStyle name="Millares 2" xfId="27"/>
    <cellStyle name="Millares 3" xfId="28"/>
    <cellStyle name="Millares 4" xfId="29"/>
    <cellStyle name="Millares 5" xfId="30"/>
    <cellStyle name="Millares 6" xfId="31"/>
    <cellStyle name="Millares 7" xfId="32"/>
    <cellStyle name="Millares 8" xfId="33"/>
    <cellStyle name="Millares 9" xfId="34"/>
    <cellStyle name="Moneda 10" xfId="35"/>
    <cellStyle name="Moneda 11" xfId="36"/>
    <cellStyle name="Moneda 2" xfId="37"/>
    <cellStyle name="Moneda 3" xfId="38"/>
    <cellStyle name="Moneda 4" xfId="39"/>
    <cellStyle name="Moneda 5" xfId="40"/>
    <cellStyle name="Normal" xfId="0" builtinId="0"/>
    <cellStyle name="Normal 10" xfId="41"/>
    <cellStyle name="Normal 11" xfId="42"/>
    <cellStyle name="Normal 12" xfId="43"/>
    <cellStyle name="Normal 13" xfId="44"/>
    <cellStyle name="Normal 14" xfId="45"/>
    <cellStyle name="Normal 2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7" xfId="53"/>
    <cellStyle name="Normal 8" xfId="54"/>
    <cellStyle name="Normal 9" xfId="55"/>
    <cellStyle name="Normal_Educación a Distancia" xfId="1"/>
    <cellStyle name="Normal_Educación a Distancia 2" xfId="63"/>
    <cellStyle name="Normal_Educación a Distancia 3" xfId="64"/>
    <cellStyle name="Porcentual 2" xfId="56"/>
    <cellStyle name="Porcentual 3" xfId="57"/>
    <cellStyle name="Porcentual 3 2" xfId="58"/>
    <cellStyle name="Porcentual 4" xfId="59"/>
    <cellStyle name="Style 1" xfId="60"/>
    <cellStyle name="Título 2 2" xfId="61"/>
    <cellStyle name="Título de hoja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%20Patricia%20Espinoza(12-01-2009)/Datos%20F/DOCUMENTOS%202009/Evaluacion%20Plan%20Operativo%202009/Reformulaci&#243;n%20Presupuesto%202009/Reformulacion%20Presupuesto%20USS_20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_planifica\c\Estadistica\Estad.%2092-00\Ingresa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gresos (+Por Cobrar)"/>
      <sheetName val="Bienes y Servicios_Areas"/>
      <sheetName val="EE_GG_PP"/>
      <sheetName val="Flujo"/>
      <sheetName val="ES de RES"/>
      <sheetName val="Informes Mensual_Presupuesto"/>
      <sheetName val="Resumen"/>
      <sheetName val="Por areas"/>
      <sheetName val="Remuner"/>
      <sheetName val="Servicio Deuda"/>
      <sheetName val="TP"/>
      <sheetName val="Costo unitario"/>
      <sheetName val="Ingresos"/>
      <sheetName val="Egresos"/>
      <sheetName val="Alumnos Metas"/>
      <sheetName val="Alumnos xa Presupuesto"/>
      <sheetName val="Alumno"/>
      <sheetName val="Categorias"/>
      <sheetName val="Ingreso x categoria"/>
      <sheetName val="Otros ingresos pregrado"/>
      <sheetName val="Ingreso cursos de verano"/>
      <sheetName val="Cursos de Verano 2009-0"/>
      <sheetName val="Ingresantes"/>
      <sheetName val="A1 (2)"/>
      <sheetName val="Matriculados"/>
      <sheetName val="D_Vtas _PEAD"/>
      <sheetName val="PEAD"/>
      <sheetName val="Ingresos Idiomas"/>
      <sheetName val="Ingresos CIS"/>
      <sheetName val="Ingresos CEPRE"/>
      <sheetName val="CE_Panaderia"/>
      <sheetName val="CE_Planta Industrial"/>
      <sheetName val="Centros Productivos_Ventas"/>
      <sheetName val="Centros_Productivos_Ventas"/>
      <sheetName val="TP Idiomas"/>
      <sheetName val="TP CIS"/>
      <sheetName val="TP CEPRE"/>
      <sheetName val="Personal permanente"/>
      <sheetName val="Libros"/>
      <sheetName val="Inmuebles "/>
      <sheetName val="Equipamiento "/>
      <sheetName val="Mobiliario "/>
      <sheetName val="Fin_TIC"/>
      <sheetName val="Docentes"/>
      <sheetName val="Doc"/>
      <sheetName val="horas"/>
      <sheetName val="Bie y Ser"/>
      <sheetName val="Bienes y Servicios"/>
      <sheetName val="Marketing "/>
      <sheetName val="PO"/>
      <sheetName val="Provisiones"/>
      <sheetName val="Hoja1"/>
      <sheetName val="Comparación de proyectado-ejec"/>
      <sheetName val="Comparacion modific"/>
      <sheetName val="Deserción"/>
      <sheetName val="Egresados"/>
      <sheetName val="D_Costo Vtas (3)"/>
      <sheetName val="Por promo"/>
      <sheetName val="A1"/>
      <sheetName val="Ingresantes_Pobl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r escuela y sexo"/>
      <sheetName val="Total"/>
      <sheetName val="Total I"/>
      <sheetName val="Total II"/>
      <sheetName val="Escuelas Tot"/>
      <sheetName val="Escuelas I"/>
      <sheetName val="Escuelas II"/>
      <sheetName val="Por centro educativo"/>
      <sheetName val="Por ubicación del CE"/>
      <sheetName val="Hoja3"/>
      <sheetName val="Grafico3"/>
      <sheetName val="Grafico3 (2)"/>
      <sheetName val="Por escuela"/>
      <sheetName val="Grafico1"/>
      <sheetName val="Grafico2"/>
      <sheetName val="Grafico4"/>
      <sheetName val="Cuadro01"/>
      <sheetName val="Fig.01"/>
      <sheetName val="Fig.02"/>
      <sheetName val="Fig.03"/>
      <sheetName val="Fig.04"/>
      <sheetName val="Fig.05"/>
      <sheetName val="Fig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8" t="str">
            <v>Administración</v>
          </cell>
          <cell r="C8">
            <v>81</v>
          </cell>
          <cell r="D8">
            <v>56</v>
          </cell>
          <cell r="E8">
            <v>57</v>
          </cell>
          <cell r="F8">
            <v>118</v>
          </cell>
          <cell r="G8">
            <v>66</v>
          </cell>
          <cell r="H8">
            <v>81</v>
          </cell>
          <cell r="I8">
            <v>39</v>
          </cell>
          <cell r="J8">
            <v>51</v>
          </cell>
          <cell r="K8">
            <v>43</v>
          </cell>
          <cell r="L8">
            <v>55</v>
          </cell>
          <cell r="M8">
            <v>22</v>
          </cell>
          <cell r="N8">
            <v>86</v>
          </cell>
          <cell r="O8">
            <v>45</v>
          </cell>
          <cell r="P8">
            <v>89</v>
          </cell>
          <cell r="Q8">
            <v>51</v>
          </cell>
        </row>
        <row r="9">
          <cell r="A9" t="str">
            <v>Arquitectura</v>
          </cell>
          <cell r="B9">
            <v>80</v>
          </cell>
          <cell r="C9">
            <v>26</v>
          </cell>
          <cell r="D9">
            <v>12</v>
          </cell>
          <cell r="E9">
            <v>2</v>
          </cell>
          <cell r="F9">
            <v>25</v>
          </cell>
          <cell r="G9">
            <v>17</v>
          </cell>
          <cell r="H9">
            <v>18</v>
          </cell>
          <cell r="I9">
            <v>15</v>
          </cell>
          <cell r="J9">
            <v>28</v>
          </cell>
          <cell r="K9">
            <v>4</v>
          </cell>
          <cell r="L9">
            <v>9</v>
          </cell>
          <cell r="M9">
            <v>2</v>
          </cell>
          <cell r="N9">
            <v>58</v>
          </cell>
          <cell r="O9">
            <v>10</v>
          </cell>
          <cell r="P9">
            <v>55</v>
          </cell>
          <cell r="Q9">
            <v>22</v>
          </cell>
        </row>
        <row r="10">
          <cell r="A10" t="str">
            <v>Contabilidad</v>
          </cell>
          <cell r="B10">
            <v>197</v>
          </cell>
          <cell r="C10">
            <v>129</v>
          </cell>
          <cell r="D10">
            <v>80</v>
          </cell>
          <cell r="E10">
            <v>68</v>
          </cell>
          <cell r="F10">
            <v>258</v>
          </cell>
          <cell r="G10">
            <v>113</v>
          </cell>
          <cell r="H10">
            <v>145</v>
          </cell>
          <cell r="I10">
            <v>72</v>
          </cell>
          <cell r="J10">
            <v>94</v>
          </cell>
          <cell r="K10">
            <v>50</v>
          </cell>
          <cell r="L10">
            <v>69</v>
          </cell>
          <cell r="M10">
            <v>69</v>
          </cell>
          <cell r="N10">
            <v>122</v>
          </cell>
          <cell r="O10">
            <v>48</v>
          </cell>
          <cell r="P10">
            <v>170</v>
          </cell>
          <cell r="Q10">
            <v>77</v>
          </cell>
        </row>
        <row r="11">
          <cell r="A11" t="str">
            <v>Derecho</v>
          </cell>
          <cell r="D11">
            <v>146</v>
          </cell>
          <cell r="E11">
            <v>120</v>
          </cell>
          <cell r="F11">
            <v>189</v>
          </cell>
          <cell r="G11">
            <v>167</v>
          </cell>
          <cell r="H11">
            <v>230</v>
          </cell>
          <cell r="I11">
            <v>102</v>
          </cell>
          <cell r="J11">
            <v>167</v>
          </cell>
          <cell r="K11">
            <v>73</v>
          </cell>
          <cell r="L11">
            <v>197</v>
          </cell>
          <cell r="M11">
            <v>108</v>
          </cell>
          <cell r="N11">
            <v>345</v>
          </cell>
          <cell r="O11">
            <v>102</v>
          </cell>
          <cell r="P11">
            <v>368</v>
          </cell>
          <cell r="Q11">
            <v>181</v>
          </cell>
        </row>
        <row r="12">
          <cell r="A12" t="str">
            <v>Educación</v>
          </cell>
          <cell r="B12">
            <v>45</v>
          </cell>
          <cell r="D12">
            <v>21</v>
          </cell>
          <cell r="E12">
            <v>1</v>
          </cell>
          <cell r="F12">
            <v>53</v>
          </cell>
          <cell r="G12">
            <v>2</v>
          </cell>
          <cell r="H12">
            <v>65</v>
          </cell>
          <cell r="I12">
            <v>10</v>
          </cell>
          <cell r="J12">
            <v>24</v>
          </cell>
          <cell r="L12">
            <v>6</v>
          </cell>
        </row>
        <row r="13">
          <cell r="A13" t="str">
            <v>Ingeniería Civil</v>
          </cell>
          <cell r="B13">
            <v>80</v>
          </cell>
          <cell r="C13">
            <v>34</v>
          </cell>
          <cell r="D13">
            <v>19</v>
          </cell>
          <cell r="F13">
            <v>25</v>
          </cell>
          <cell r="G13">
            <v>24</v>
          </cell>
          <cell r="H13">
            <v>37</v>
          </cell>
          <cell r="I13">
            <v>13</v>
          </cell>
          <cell r="J13">
            <v>25</v>
          </cell>
          <cell r="L13">
            <v>7</v>
          </cell>
          <cell r="M13">
            <v>6</v>
          </cell>
          <cell r="N13">
            <v>67</v>
          </cell>
          <cell r="O13">
            <v>11</v>
          </cell>
          <cell r="P13">
            <v>81</v>
          </cell>
          <cell r="Q13">
            <v>32</v>
          </cell>
        </row>
        <row r="14">
          <cell r="A14" t="str">
            <v>Ingeniería de Sistemas</v>
          </cell>
          <cell r="D14">
            <v>106</v>
          </cell>
          <cell r="E14">
            <v>79</v>
          </cell>
          <cell r="F14">
            <v>124</v>
          </cell>
          <cell r="G14">
            <v>103</v>
          </cell>
          <cell r="H14">
            <v>90</v>
          </cell>
          <cell r="I14">
            <v>35</v>
          </cell>
          <cell r="J14">
            <v>156</v>
          </cell>
          <cell r="K14">
            <v>47</v>
          </cell>
          <cell r="L14">
            <v>141</v>
          </cell>
          <cell r="M14">
            <v>41</v>
          </cell>
          <cell r="N14">
            <v>184</v>
          </cell>
          <cell r="O14">
            <v>64</v>
          </cell>
          <cell r="P14">
            <v>188</v>
          </cell>
          <cell r="Q14">
            <v>75</v>
          </cell>
        </row>
        <row r="15">
          <cell r="A15" t="str">
            <v>Nutrición</v>
          </cell>
          <cell r="B15">
            <v>20</v>
          </cell>
          <cell r="D15">
            <v>4</v>
          </cell>
          <cell r="F15">
            <v>3</v>
          </cell>
        </row>
        <row r="16">
          <cell r="A16" t="str">
            <v>Obstetricia</v>
          </cell>
          <cell r="B16">
            <v>160</v>
          </cell>
          <cell r="C16">
            <v>81</v>
          </cell>
          <cell r="D16">
            <v>92</v>
          </cell>
          <cell r="E16">
            <v>65</v>
          </cell>
          <cell r="F16">
            <v>189</v>
          </cell>
          <cell r="G16">
            <v>105</v>
          </cell>
          <cell r="H16">
            <v>133</v>
          </cell>
          <cell r="I16">
            <v>79</v>
          </cell>
          <cell r="J16">
            <v>113</v>
          </cell>
          <cell r="K16">
            <v>66</v>
          </cell>
          <cell r="L16">
            <v>125</v>
          </cell>
          <cell r="M16">
            <v>72</v>
          </cell>
          <cell r="N16">
            <v>143</v>
          </cell>
          <cell r="O16">
            <v>51</v>
          </cell>
          <cell r="P16">
            <v>164</v>
          </cell>
          <cell r="Q16">
            <v>44</v>
          </cell>
        </row>
        <row r="17">
          <cell r="A17" t="str">
            <v>CC de la Comunicación</v>
          </cell>
          <cell r="B17">
            <v>43</v>
          </cell>
          <cell r="D17">
            <v>53</v>
          </cell>
          <cell r="F17">
            <v>35</v>
          </cell>
          <cell r="G17">
            <v>3</v>
          </cell>
          <cell r="H17">
            <v>24</v>
          </cell>
          <cell r="I17">
            <v>7</v>
          </cell>
          <cell r="J17">
            <v>37</v>
          </cell>
          <cell r="K17">
            <v>1</v>
          </cell>
          <cell r="L17">
            <v>19</v>
          </cell>
          <cell r="N17">
            <v>48</v>
          </cell>
          <cell r="O17">
            <v>37</v>
          </cell>
          <cell r="P17">
            <v>51</v>
          </cell>
          <cell r="Q17">
            <v>14</v>
          </cell>
        </row>
        <row r="18">
          <cell r="A18" t="str">
            <v>Psicología</v>
          </cell>
          <cell r="C18">
            <v>84</v>
          </cell>
          <cell r="D18">
            <v>68</v>
          </cell>
          <cell r="E18">
            <v>37</v>
          </cell>
          <cell r="F18">
            <v>87</v>
          </cell>
          <cell r="G18">
            <v>68</v>
          </cell>
          <cell r="H18">
            <v>69</v>
          </cell>
          <cell r="I18">
            <v>26</v>
          </cell>
          <cell r="J18">
            <v>108</v>
          </cell>
          <cell r="K18">
            <v>48</v>
          </cell>
          <cell r="L18">
            <v>76</v>
          </cell>
          <cell r="M18">
            <v>49</v>
          </cell>
          <cell r="N18">
            <v>110</v>
          </cell>
          <cell r="O18">
            <v>46</v>
          </cell>
          <cell r="P18">
            <v>165</v>
          </cell>
          <cell r="Q18">
            <v>60</v>
          </cell>
        </row>
        <row r="19">
          <cell r="A19" t="str">
            <v>TOTAL</v>
          </cell>
          <cell r="B19">
            <v>625</v>
          </cell>
          <cell r="C19">
            <v>435</v>
          </cell>
          <cell r="D19">
            <v>657</v>
          </cell>
          <cell r="E19">
            <v>429</v>
          </cell>
          <cell r="F19">
            <v>1106</v>
          </cell>
          <cell r="G19">
            <v>668</v>
          </cell>
          <cell r="H19">
            <v>892</v>
          </cell>
          <cell r="I19">
            <v>398</v>
          </cell>
          <cell r="J19">
            <v>803</v>
          </cell>
          <cell r="K19">
            <v>332</v>
          </cell>
          <cell r="L19">
            <v>704</v>
          </cell>
          <cell r="M19">
            <v>369</v>
          </cell>
          <cell r="N19">
            <v>1163</v>
          </cell>
          <cell r="O19">
            <v>414</v>
          </cell>
          <cell r="P19">
            <v>1331</v>
          </cell>
          <cell r="Q19">
            <v>556</v>
          </cell>
        </row>
      </sheetData>
      <sheetData sheetId="13"/>
      <sheetData sheetId="14"/>
      <sheetData sheetId="15"/>
      <sheetData sheetId="16">
        <row r="8">
          <cell r="A8" t="str">
            <v>Administración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P18"/>
  <sheetViews>
    <sheetView tabSelected="1" workbookViewId="0">
      <selection activeCell="B1" sqref="B1"/>
    </sheetView>
  </sheetViews>
  <sheetFormatPr baseColWidth="10" defaultRowHeight="12"/>
  <cols>
    <col min="1" max="1" width="2" style="35" customWidth="1"/>
    <col min="2" max="2" width="26.85546875" style="38" bestFit="1" customWidth="1"/>
    <col min="3" max="3" width="11.85546875" style="38" customWidth="1"/>
    <col min="4" max="4" width="10.5703125" style="37" customWidth="1"/>
    <col min="5" max="5" width="11.7109375" style="37" customWidth="1"/>
    <col min="6" max="6" width="10" style="37" customWidth="1"/>
    <col min="7" max="7" width="11.85546875" style="37" customWidth="1"/>
    <col min="8" max="11" width="10" style="37" customWidth="1"/>
    <col min="12" max="14" width="11.5703125" style="37" customWidth="1"/>
    <col min="15" max="15" width="11.85546875" style="37" customWidth="1"/>
    <col min="16" max="16" width="14.140625" style="35" customWidth="1"/>
    <col min="17" max="42" width="11.42578125" style="35"/>
    <col min="43" max="16384" width="11.42578125" style="37"/>
  </cols>
  <sheetData>
    <row r="1" spans="1:42" ht="12.75">
      <c r="B1" s="84" t="s">
        <v>90</v>
      </c>
    </row>
    <row r="3" spans="1:42" s="22" customFormat="1">
      <c r="A3" s="20"/>
      <c r="B3" s="21" t="s">
        <v>79</v>
      </c>
      <c r="C3" s="21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</row>
    <row r="4" spans="1:42" s="22" customFormat="1">
      <c r="A4" s="20"/>
      <c r="B4" s="21"/>
      <c r="C4" s="21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</row>
    <row r="5" spans="1:42" s="24" customFormat="1">
      <c r="A5" s="23"/>
      <c r="B5" s="58" t="s">
        <v>66</v>
      </c>
      <c r="C5" s="59" t="s">
        <v>67</v>
      </c>
      <c r="D5" s="60">
        <v>2010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</row>
    <row r="6" spans="1:42" s="26" customFormat="1">
      <c r="A6" s="25"/>
      <c r="B6" s="58"/>
      <c r="C6" s="61"/>
      <c r="D6" s="62" t="s">
        <v>2</v>
      </c>
      <c r="E6" s="62" t="s">
        <v>3</v>
      </c>
      <c r="F6" s="62" t="s">
        <v>4</v>
      </c>
      <c r="G6" s="62" t="s">
        <v>5</v>
      </c>
      <c r="H6" s="62" t="s">
        <v>6</v>
      </c>
      <c r="I6" s="62" t="s">
        <v>7</v>
      </c>
      <c r="J6" s="62" t="s">
        <v>8</v>
      </c>
      <c r="K6" s="62" t="s">
        <v>9</v>
      </c>
      <c r="L6" s="62" t="s">
        <v>10</v>
      </c>
      <c r="M6" s="62" t="s">
        <v>11</v>
      </c>
      <c r="N6" s="62" t="s">
        <v>12</v>
      </c>
      <c r="O6" s="62" t="s">
        <v>13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</row>
    <row r="7" spans="1:42" s="29" customFormat="1">
      <c r="A7" s="25"/>
      <c r="B7" s="27" t="s">
        <v>68</v>
      </c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</row>
    <row r="8" spans="1:42" s="29" customFormat="1">
      <c r="A8" s="25"/>
      <c r="B8" s="27" t="s">
        <v>69</v>
      </c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</row>
    <row r="9" spans="1:42" s="29" customFormat="1">
      <c r="A9" s="25"/>
      <c r="B9" s="27" t="s">
        <v>70</v>
      </c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</row>
    <row r="10" spans="1:42" s="29" customFormat="1">
      <c r="A10" s="25"/>
      <c r="B10" s="27" t="s">
        <v>71</v>
      </c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</row>
    <row r="11" spans="1:42" s="29" customFormat="1">
      <c r="A11" s="25"/>
      <c r="B11" s="27" t="s">
        <v>72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</row>
    <row r="12" spans="1:42" s="32" customFormat="1">
      <c r="A12" s="25"/>
      <c r="B12" s="30" t="s">
        <v>80</v>
      </c>
      <c r="C12" s="30"/>
      <c r="D12" s="31">
        <f t="shared" ref="D12:O12" si="0">$C$12*D7</f>
        <v>0</v>
      </c>
      <c r="E12" s="31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</row>
    <row r="13" spans="1:42" s="32" customFormat="1">
      <c r="A13" s="25"/>
      <c r="B13" s="30" t="s">
        <v>81</v>
      </c>
      <c r="C13" s="30"/>
      <c r="D13" s="31">
        <f t="shared" ref="D13:O13" si="1">$C$13*D8</f>
        <v>0</v>
      </c>
      <c r="E13" s="31">
        <f t="shared" si="1"/>
        <v>0</v>
      </c>
      <c r="F13" s="31">
        <f t="shared" si="1"/>
        <v>0</v>
      </c>
      <c r="G13" s="31">
        <f t="shared" si="1"/>
        <v>0</v>
      </c>
      <c r="H13" s="31">
        <f t="shared" si="1"/>
        <v>0</v>
      </c>
      <c r="I13" s="31">
        <f t="shared" si="1"/>
        <v>0</v>
      </c>
      <c r="J13" s="31">
        <f t="shared" si="1"/>
        <v>0</v>
      </c>
      <c r="K13" s="31">
        <f t="shared" si="1"/>
        <v>0</v>
      </c>
      <c r="L13" s="31">
        <f t="shared" si="1"/>
        <v>0</v>
      </c>
      <c r="M13" s="31">
        <f t="shared" si="1"/>
        <v>0</v>
      </c>
      <c r="N13" s="31">
        <f t="shared" si="1"/>
        <v>0</v>
      </c>
      <c r="O13" s="31">
        <f t="shared" si="1"/>
        <v>0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</row>
    <row r="14" spans="1:42" s="32" customFormat="1">
      <c r="A14" s="25"/>
      <c r="B14" s="30" t="s">
        <v>82</v>
      </c>
      <c r="C14" s="30"/>
      <c r="D14" s="31">
        <f t="shared" ref="D14:O14" si="2">D9*$C$14</f>
        <v>0</v>
      </c>
      <c r="E14" s="31">
        <f t="shared" si="2"/>
        <v>0</v>
      </c>
      <c r="F14" s="31">
        <f t="shared" si="2"/>
        <v>0</v>
      </c>
      <c r="G14" s="31">
        <f t="shared" si="2"/>
        <v>0</v>
      </c>
      <c r="H14" s="31">
        <f t="shared" si="2"/>
        <v>0</v>
      </c>
      <c r="I14" s="31">
        <f t="shared" si="2"/>
        <v>0</v>
      </c>
      <c r="J14" s="31">
        <f t="shared" si="2"/>
        <v>0</v>
      </c>
      <c r="K14" s="31">
        <f t="shared" si="2"/>
        <v>0</v>
      </c>
      <c r="L14" s="31">
        <f t="shared" si="2"/>
        <v>0</v>
      </c>
      <c r="M14" s="31">
        <f t="shared" si="2"/>
        <v>0</v>
      </c>
      <c r="N14" s="31">
        <f t="shared" si="2"/>
        <v>0</v>
      </c>
      <c r="O14" s="31">
        <f t="shared" si="2"/>
        <v>0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</row>
    <row r="15" spans="1:42" s="32" customFormat="1">
      <c r="A15" s="25"/>
      <c r="B15" s="30" t="s">
        <v>83</v>
      </c>
      <c r="C15" s="30"/>
      <c r="D15" s="31">
        <f t="shared" ref="D15:O15" si="3">$C$15*D10</f>
        <v>0</v>
      </c>
      <c r="E15" s="31">
        <f t="shared" si="3"/>
        <v>0</v>
      </c>
      <c r="F15" s="31">
        <f t="shared" si="3"/>
        <v>0</v>
      </c>
      <c r="G15" s="31">
        <f t="shared" si="3"/>
        <v>0</v>
      </c>
      <c r="H15" s="31">
        <f t="shared" si="3"/>
        <v>0</v>
      </c>
      <c r="I15" s="31">
        <f t="shared" si="3"/>
        <v>0</v>
      </c>
      <c r="J15" s="31">
        <f t="shared" si="3"/>
        <v>0</v>
      </c>
      <c r="K15" s="31">
        <f t="shared" si="3"/>
        <v>0</v>
      </c>
      <c r="L15" s="31">
        <f t="shared" si="3"/>
        <v>0</v>
      </c>
      <c r="M15" s="31">
        <f t="shared" si="3"/>
        <v>0</v>
      </c>
      <c r="N15" s="31">
        <f t="shared" si="3"/>
        <v>0</v>
      </c>
      <c r="O15" s="31">
        <f t="shared" si="3"/>
        <v>0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</row>
    <row r="16" spans="1:42" s="32" customFormat="1">
      <c r="A16" s="25"/>
      <c r="B16" s="30" t="s">
        <v>84</v>
      </c>
      <c r="C16" s="30"/>
      <c r="D16" s="31">
        <f t="shared" ref="D16:N16" si="4">$C$16*D11</f>
        <v>0</v>
      </c>
      <c r="E16" s="31">
        <f t="shared" si="4"/>
        <v>0</v>
      </c>
      <c r="F16" s="31">
        <f t="shared" si="4"/>
        <v>0</v>
      </c>
      <c r="G16" s="31">
        <f t="shared" si="4"/>
        <v>0</v>
      </c>
      <c r="H16" s="31">
        <f t="shared" si="4"/>
        <v>0</v>
      </c>
      <c r="I16" s="31">
        <f t="shared" si="4"/>
        <v>0</v>
      </c>
      <c r="J16" s="31">
        <f t="shared" si="4"/>
        <v>0</v>
      </c>
      <c r="K16" s="31">
        <f t="shared" si="4"/>
        <v>0</v>
      </c>
      <c r="L16" s="31">
        <f t="shared" si="4"/>
        <v>0</v>
      </c>
      <c r="M16" s="31">
        <f t="shared" si="4"/>
        <v>0</v>
      </c>
      <c r="N16" s="31">
        <f t="shared" si="4"/>
        <v>0</v>
      </c>
      <c r="O16" s="31">
        <f>$C$16*O11</f>
        <v>0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</row>
    <row r="17" spans="1:42" s="34" customFormat="1">
      <c r="A17" s="23"/>
      <c r="B17" s="63" t="s">
        <v>73</v>
      </c>
      <c r="C17" s="63"/>
      <c r="D17" s="64">
        <f>SUM(D12:D16)</f>
        <v>0</v>
      </c>
      <c r="E17" s="64">
        <f t="shared" ref="E17:O17" si="5">SUM(E12:E16)</f>
        <v>0</v>
      </c>
      <c r="F17" s="64">
        <f t="shared" si="5"/>
        <v>0</v>
      </c>
      <c r="G17" s="64">
        <f t="shared" si="5"/>
        <v>0</v>
      </c>
      <c r="H17" s="64">
        <f t="shared" si="5"/>
        <v>0</v>
      </c>
      <c r="I17" s="64">
        <f t="shared" si="5"/>
        <v>0</v>
      </c>
      <c r="J17" s="64">
        <f t="shared" si="5"/>
        <v>0</v>
      </c>
      <c r="K17" s="64">
        <f t="shared" si="5"/>
        <v>0</v>
      </c>
      <c r="L17" s="64">
        <f t="shared" si="5"/>
        <v>0</v>
      </c>
      <c r="M17" s="64">
        <f t="shared" si="5"/>
        <v>0</v>
      </c>
      <c r="N17" s="64">
        <f t="shared" si="5"/>
        <v>0</v>
      </c>
      <c r="O17" s="64">
        <f t="shared" si="5"/>
        <v>0</v>
      </c>
      <c r="P17" s="33">
        <f>SUM(D17:O17)</f>
        <v>0</v>
      </c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</row>
    <row r="18" spans="1:42">
      <c r="B18" s="36"/>
      <c r="C18" s="36"/>
    </row>
  </sheetData>
  <mergeCells count="3">
    <mergeCell ref="B5:B6"/>
    <mergeCell ref="C5:C6"/>
    <mergeCell ref="D5:O5"/>
  </mergeCells>
  <pageMargins left="1.1023622047244095" right="1.1023622047244095" top="0.94488188976377963" bottom="0.94488188976377963" header="0.31496062992125984" footer="0.31496062992125984"/>
  <pageSetup paperSize="9" orientation="landscape" horizontalDpi="300" r:id="rId1"/>
  <headerFooter>
    <oddHeader>&amp;LUNIVERSIDAD SEÑOR DE SIPÁN
&amp;"Calibri,Normal"&amp;9Dirección de Planificación, Desarrollo de Proyectos e Infraestructura&amp;RPlan Operativo  2009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P19"/>
  <sheetViews>
    <sheetView view="pageBreakPreview" topLeftCell="B1" zoomScaleNormal="75" zoomScaleSheetLayoutView="100" workbookViewId="0">
      <selection activeCell="E3" sqref="E3"/>
    </sheetView>
  </sheetViews>
  <sheetFormatPr baseColWidth="10" defaultRowHeight="12"/>
  <cols>
    <col min="1" max="1" width="2" style="54" customWidth="1"/>
    <col min="2" max="2" width="30.42578125" style="57" customWidth="1"/>
    <col min="3" max="3" width="11.85546875" style="57" customWidth="1"/>
    <col min="4" max="4" width="10.5703125" style="56" customWidth="1"/>
    <col min="5" max="5" width="11.7109375" style="56" customWidth="1"/>
    <col min="6" max="6" width="10" style="56" customWidth="1"/>
    <col min="7" max="7" width="11.85546875" style="56" customWidth="1"/>
    <col min="8" max="11" width="10" style="56" customWidth="1"/>
    <col min="12" max="14" width="11.5703125" style="56" customWidth="1"/>
    <col min="15" max="15" width="11.85546875" style="56" customWidth="1"/>
    <col min="16" max="16" width="14.140625" style="54" customWidth="1"/>
    <col min="17" max="42" width="11.42578125" style="54"/>
    <col min="43" max="16384" width="11.42578125" style="56"/>
  </cols>
  <sheetData>
    <row r="1" spans="1:42" ht="12.75">
      <c r="B1" s="86" t="s">
        <v>91</v>
      </c>
    </row>
    <row r="3" spans="1:42" s="41" customFormat="1">
      <c r="A3" s="39"/>
      <c r="B3" s="40" t="s">
        <v>65</v>
      </c>
      <c r="C3" s="40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</row>
    <row r="4" spans="1:42" s="41" customFormat="1">
      <c r="A4" s="39"/>
      <c r="B4" s="40"/>
      <c r="C4" s="40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</row>
    <row r="5" spans="1:42" s="43" customFormat="1">
      <c r="A5" s="42"/>
      <c r="B5" s="65" t="s">
        <v>66</v>
      </c>
      <c r="C5" s="66" t="s">
        <v>67</v>
      </c>
      <c r="D5" s="67">
        <v>2010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s="45" customFormat="1">
      <c r="A6" s="44"/>
      <c r="B6" s="65"/>
      <c r="C6" s="68"/>
      <c r="D6" s="69" t="s">
        <v>2</v>
      </c>
      <c r="E6" s="69" t="s">
        <v>3</v>
      </c>
      <c r="F6" s="69" t="s">
        <v>4</v>
      </c>
      <c r="G6" s="69" t="s">
        <v>5</v>
      </c>
      <c r="H6" s="69" t="s">
        <v>6</v>
      </c>
      <c r="I6" s="69" t="s">
        <v>7</v>
      </c>
      <c r="J6" s="69" t="s">
        <v>8</v>
      </c>
      <c r="K6" s="69" t="s">
        <v>9</v>
      </c>
      <c r="L6" s="69" t="s">
        <v>10</v>
      </c>
      <c r="M6" s="69" t="s">
        <v>11</v>
      </c>
      <c r="N6" s="69" t="s">
        <v>12</v>
      </c>
      <c r="O6" s="69" t="s">
        <v>13</v>
      </c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</row>
    <row r="7" spans="1:42" s="48" customFormat="1">
      <c r="A7" s="44"/>
      <c r="B7" s="46" t="s">
        <v>74</v>
      </c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</row>
    <row r="8" spans="1:42" s="48" customFormat="1">
      <c r="A8" s="44"/>
      <c r="B8" s="46" t="s">
        <v>75</v>
      </c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</row>
    <row r="9" spans="1:42" s="48" customFormat="1">
      <c r="A9" s="44"/>
      <c r="B9" s="46" t="s">
        <v>76</v>
      </c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</row>
    <row r="10" spans="1:42" s="48" customFormat="1">
      <c r="A10" s="44"/>
      <c r="B10" s="46" t="s">
        <v>77</v>
      </c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</row>
    <row r="11" spans="1:42" s="48" customFormat="1">
      <c r="A11" s="44"/>
      <c r="B11" s="46" t="s">
        <v>78</v>
      </c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</row>
    <row r="12" spans="1:42" s="51" customFormat="1">
      <c r="A12" s="44"/>
      <c r="B12" s="49" t="s">
        <v>85</v>
      </c>
      <c r="C12" s="49"/>
      <c r="D12" s="50">
        <f t="shared" ref="D12:O12" si="0">$C$12*D7</f>
        <v>0</v>
      </c>
      <c r="E12" s="50">
        <f t="shared" si="0"/>
        <v>0</v>
      </c>
      <c r="F12" s="50">
        <f t="shared" si="0"/>
        <v>0</v>
      </c>
      <c r="G12" s="50">
        <f t="shared" si="0"/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</row>
    <row r="13" spans="1:42" s="51" customFormat="1">
      <c r="A13" s="44"/>
      <c r="B13" s="49" t="s">
        <v>86</v>
      </c>
      <c r="C13" s="49"/>
      <c r="D13" s="50">
        <f t="shared" ref="D13:O13" si="1">$C$13*D8</f>
        <v>0</v>
      </c>
      <c r="E13" s="50">
        <f t="shared" si="1"/>
        <v>0</v>
      </c>
      <c r="F13" s="50">
        <f t="shared" si="1"/>
        <v>0</v>
      </c>
      <c r="G13" s="50">
        <f t="shared" si="1"/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</row>
    <row r="14" spans="1:42" s="51" customFormat="1">
      <c r="A14" s="44"/>
      <c r="B14" s="49" t="s">
        <v>87</v>
      </c>
      <c r="C14" s="49"/>
      <c r="D14" s="50">
        <f t="shared" ref="D14:O14" si="2">D9*$C$14</f>
        <v>0</v>
      </c>
      <c r="E14" s="50">
        <f t="shared" si="2"/>
        <v>0</v>
      </c>
      <c r="F14" s="50">
        <f t="shared" si="2"/>
        <v>0</v>
      </c>
      <c r="G14" s="50">
        <f t="shared" si="2"/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</row>
    <row r="15" spans="1:42" s="51" customFormat="1">
      <c r="A15" s="44"/>
      <c r="B15" s="49" t="s">
        <v>88</v>
      </c>
      <c r="C15" s="49"/>
      <c r="D15" s="50">
        <f t="shared" ref="D15:O15" si="3">$C$15*D10</f>
        <v>0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  <c r="L15" s="50">
        <f t="shared" si="3"/>
        <v>0</v>
      </c>
      <c r="M15" s="50">
        <f t="shared" si="3"/>
        <v>0</v>
      </c>
      <c r="N15" s="50">
        <f t="shared" si="3"/>
        <v>0</v>
      </c>
      <c r="O15" s="50">
        <f t="shared" si="3"/>
        <v>0</v>
      </c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</row>
    <row r="16" spans="1:42" s="51" customFormat="1">
      <c r="A16" s="44"/>
      <c r="B16" s="49" t="s">
        <v>89</v>
      </c>
      <c r="C16" s="49"/>
      <c r="D16" s="50">
        <f t="shared" ref="D16:O16" si="4">$C$16*D11</f>
        <v>0</v>
      </c>
      <c r="E16" s="50">
        <f t="shared" si="4"/>
        <v>0</v>
      </c>
      <c r="F16" s="50">
        <f t="shared" si="4"/>
        <v>0</v>
      </c>
      <c r="G16" s="50">
        <f t="shared" si="4"/>
        <v>0</v>
      </c>
      <c r="H16" s="50">
        <f t="shared" si="4"/>
        <v>0</v>
      </c>
      <c r="I16" s="50">
        <f t="shared" si="4"/>
        <v>0</v>
      </c>
      <c r="J16" s="50">
        <f t="shared" si="4"/>
        <v>0</v>
      </c>
      <c r="K16" s="50">
        <f t="shared" si="4"/>
        <v>0</v>
      </c>
      <c r="L16" s="50">
        <f t="shared" si="4"/>
        <v>0</v>
      </c>
      <c r="M16" s="50">
        <f t="shared" si="4"/>
        <v>0</v>
      </c>
      <c r="N16" s="50">
        <f t="shared" si="4"/>
        <v>0</v>
      </c>
      <c r="O16" s="50">
        <f t="shared" si="4"/>
        <v>0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</row>
    <row r="17" spans="1:42" s="53" customFormat="1">
      <c r="A17" s="42"/>
      <c r="B17" s="70" t="s">
        <v>73</v>
      </c>
      <c r="C17" s="70"/>
      <c r="D17" s="71">
        <f t="shared" ref="D17:O17" si="5">SUM(D12:D16)</f>
        <v>0</v>
      </c>
      <c r="E17" s="71">
        <f t="shared" si="5"/>
        <v>0</v>
      </c>
      <c r="F17" s="71">
        <f t="shared" si="5"/>
        <v>0</v>
      </c>
      <c r="G17" s="71">
        <f t="shared" si="5"/>
        <v>0</v>
      </c>
      <c r="H17" s="71">
        <f t="shared" si="5"/>
        <v>0</v>
      </c>
      <c r="I17" s="71">
        <f t="shared" si="5"/>
        <v>0</v>
      </c>
      <c r="J17" s="71">
        <f t="shared" si="5"/>
        <v>0</v>
      </c>
      <c r="K17" s="71">
        <f t="shared" si="5"/>
        <v>0</v>
      </c>
      <c r="L17" s="71">
        <f t="shared" si="5"/>
        <v>0</v>
      </c>
      <c r="M17" s="71">
        <f t="shared" si="5"/>
        <v>0</v>
      </c>
      <c r="N17" s="71">
        <f t="shared" si="5"/>
        <v>0</v>
      </c>
      <c r="O17" s="71">
        <f t="shared" si="5"/>
        <v>0</v>
      </c>
      <c r="P17" s="52">
        <f>SUM(D17:O17)</f>
        <v>0</v>
      </c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9" spans="1:42">
      <c r="B19" s="55"/>
      <c r="C19" s="55"/>
    </row>
  </sheetData>
  <mergeCells count="3">
    <mergeCell ref="B5:B6"/>
    <mergeCell ref="C5:C6"/>
    <mergeCell ref="D5:O5"/>
  </mergeCells>
  <pageMargins left="1.1023622047244095" right="1.1023622047244095" top="0.94488188976377963" bottom="0.94488188976377963" header="0.31496062992125984" footer="0.31496062992125984"/>
  <pageSetup paperSize="9" scale="63" orientation="landscape" horizontalDpi="300" r:id="rId1"/>
  <headerFooter>
    <oddHeader>&amp;LUNIVERSIDAD SEÑOR DE SIPÁN
&amp;"Calibri,Normal"&amp;9Dirección de Planificación, Desarrollo de Proyectos e Infraestructura&amp;RPlan Operativo  2009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</sheetPr>
  <dimension ref="A1:O81"/>
  <sheetViews>
    <sheetView view="pageBreakPreview" zoomScale="75" zoomScaleNormal="75" zoomScaleSheetLayoutView="75" workbookViewId="0">
      <selection activeCell="F2" sqref="F2"/>
    </sheetView>
  </sheetViews>
  <sheetFormatPr baseColWidth="10" defaultRowHeight="12"/>
  <cols>
    <col min="1" max="1" width="21.42578125" style="2" customWidth="1"/>
    <col min="2" max="2" width="9.85546875" style="2" bestFit="1" customWidth="1"/>
    <col min="3" max="4" width="8.7109375" style="2" customWidth="1"/>
    <col min="5" max="5" width="9.42578125" style="2" customWidth="1"/>
    <col min="6" max="6" width="9.28515625" style="2" customWidth="1"/>
    <col min="7" max="7" width="9.42578125" style="2" customWidth="1"/>
    <col min="8" max="8" width="10.42578125" style="2" customWidth="1"/>
    <col min="9" max="9" width="9.85546875" style="2" customWidth="1"/>
    <col min="10" max="10" width="9.7109375" style="2" customWidth="1"/>
    <col min="11" max="11" width="8.7109375" style="2" customWidth="1"/>
    <col min="12" max="12" width="10.42578125" style="2" customWidth="1"/>
    <col min="13" max="13" width="8.7109375" style="2" customWidth="1"/>
    <col min="14" max="16384" width="11.42578125" style="2"/>
  </cols>
  <sheetData>
    <row r="1" spans="1:14" ht="12.75">
      <c r="B1" s="85" t="s">
        <v>92</v>
      </c>
    </row>
    <row r="2" spans="1:14">
      <c r="F2" s="2" t="s">
        <v>93</v>
      </c>
    </row>
    <row r="3" spans="1:14" ht="15">
      <c r="A3" s="1" t="s">
        <v>0</v>
      </c>
      <c r="B3" s="1"/>
    </row>
    <row r="4" spans="1:14" ht="15">
      <c r="A4" s="3"/>
    </row>
    <row r="5" spans="1:14">
      <c r="A5" s="72" t="s">
        <v>1</v>
      </c>
      <c r="B5" s="73"/>
      <c r="C5" s="75">
        <v>2010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</row>
    <row r="6" spans="1:14" s="4" customFormat="1">
      <c r="A6" s="72"/>
      <c r="B6" s="73"/>
      <c r="C6" s="74" t="s">
        <v>2</v>
      </c>
      <c r="D6" s="74" t="s">
        <v>3</v>
      </c>
      <c r="E6" s="74" t="s">
        <v>4</v>
      </c>
      <c r="F6" s="74" t="s">
        <v>5</v>
      </c>
      <c r="G6" s="74" t="s">
        <v>6</v>
      </c>
      <c r="H6" s="74" t="s">
        <v>7</v>
      </c>
      <c r="I6" s="74" t="s">
        <v>8</v>
      </c>
      <c r="J6" s="74" t="s">
        <v>9</v>
      </c>
      <c r="K6" s="74" t="s">
        <v>10</v>
      </c>
      <c r="L6" s="74" t="s">
        <v>11</v>
      </c>
      <c r="M6" s="74" t="s">
        <v>12</v>
      </c>
      <c r="N6" s="74" t="s">
        <v>13</v>
      </c>
    </row>
    <row r="7" spans="1:14" s="8" customFormat="1" ht="15.75" customHeight="1">
      <c r="A7" s="5" t="s">
        <v>14</v>
      </c>
      <c r="B7" s="6"/>
      <c r="C7" s="7">
        <f t="shared" ref="C7:N7" si="0">C80</f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</row>
    <row r="8" spans="1:14" s="8" customFormat="1" ht="15.75" customHeight="1">
      <c r="A8" s="9" t="s">
        <v>15</v>
      </c>
      <c r="B8" s="10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12" customFormat="1" ht="15.75" customHeight="1">
      <c r="A9" s="11" t="s">
        <v>16</v>
      </c>
      <c r="B9" s="10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14" customFormat="1" ht="15.75" customHeight="1">
      <c r="A10" s="79" t="s">
        <v>17</v>
      </c>
      <c r="B10" s="13"/>
      <c r="C10" s="80">
        <f>SUM(C7:C9)</f>
        <v>0</v>
      </c>
      <c r="D10" s="80">
        <f>SUM(D7:D9)</f>
        <v>0</v>
      </c>
      <c r="E10" s="80">
        <f>SUM(E7:E9)</f>
        <v>0</v>
      </c>
      <c r="F10" s="80">
        <f>SUM(F7:F9)</f>
        <v>0</v>
      </c>
      <c r="G10" s="80">
        <f>SUM(G7:G9)</f>
        <v>0</v>
      </c>
      <c r="H10" s="80">
        <f>SUM(H7:H9)</f>
        <v>0</v>
      </c>
      <c r="I10" s="80">
        <f>SUM(I7:I9)</f>
        <v>0</v>
      </c>
      <c r="J10" s="80">
        <f>SUM(J7:J9)</f>
        <v>0</v>
      </c>
      <c r="K10" s="80">
        <f>SUM(K7:K9)</f>
        <v>0</v>
      </c>
      <c r="L10" s="80">
        <f>SUM(L7:L9)</f>
        <v>0</v>
      </c>
      <c r="M10" s="80">
        <f>SUM(M7:M9)</f>
        <v>0</v>
      </c>
      <c r="N10" s="80">
        <f>SUM(N7:N9)</f>
        <v>0</v>
      </c>
    </row>
    <row r="11" spans="1:14" ht="16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4" ht="16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4" ht="16.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4" ht="16.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4" ht="16.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4" ht="15" customHeight="1">
      <c r="A16" s="3" t="s">
        <v>14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4" ht="30" customHeight="1">
      <c r="A17" s="78"/>
      <c r="B17" s="78" t="s">
        <v>18</v>
      </c>
      <c r="C17" s="74" t="s">
        <v>2</v>
      </c>
      <c r="D17" s="74" t="s">
        <v>3</v>
      </c>
      <c r="E17" s="74" t="s">
        <v>4</v>
      </c>
      <c r="F17" s="74" t="s">
        <v>5</v>
      </c>
      <c r="G17" s="74" t="s">
        <v>6</v>
      </c>
      <c r="H17" s="74" t="s">
        <v>7</v>
      </c>
      <c r="I17" s="74" t="s">
        <v>8</v>
      </c>
      <c r="J17" s="74" t="s">
        <v>9</v>
      </c>
      <c r="K17" s="74" t="s">
        <v>10</v>
      </c>
      <c r="L17" s="74" t="s">
        <v>11</v>
      </c>
      <c r="M17" s="74" t="s">
        <v>12</v>
      </c>
      <c r="N17" s="74" t="s">
        <v>13</v>
      </c>
    </row>
    <row r="18" spans="1:14" s="8" customFormat="1" ht="15" customHeight="1">
      <c r="A18" s="16" t="s">
        <v>19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s="8" customFormat="1" ht="15" customHeight="1">
      <c r="A19" s="9" t="s">
        <v>20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s="8" customFormat="1" ht="15" customHeight="1">
      <c r="A20" s="9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8" customFormat="1" ht="15" customHeight="1">
      <c r="A21" s="9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8" customFormat="1" ht="15" customHeight="1">
      <c r="A22" s="9" t="s">
        <v>23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s="8" customFormat="1" ht="15" customHeight="1">
      <c r="A23" s="9" t="s">
        <v>24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s="8" customFormat="1" ht="15" customHeight="1">
      <c r="A24" s="9" t="s">
        <v>25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s="8" customFormat="1" ht="15" customHeight="1">
      <c r="A25" s="9" t="s">
        <v>26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s="8" customFormat="1" ht="15" customHeight="1">
      <c r="A26" s="9" t="s">
        <v>27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s="8" customFormat="1" ht="15" customHeight="1">
      <c r="A27" s="9" t="s">
        <v>28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s="8" customFormat="1" ht="15" customHeight="1">
      <c r="A28" s="80" t="s">
        <v>29</v>
      </c>
      <c r="B28" s="81"/>
      <c r="C28" s="81">
        <f>SUM(C18:C27)</f>
        <v>0</v>
      </c>
      <c r="D28" s="81">
        <f t="shared" ref="D28:N28" si="1">SUM(D18:D27)</f>
        <v>0</v>
      </c>
      <c r="E28" s="81">
        <f t="shared" si="1"/>
        <v>0</v>
      </c>
      <c r="F28" s="81">
        <f t="shared" si="1"/>
        <v>0</v>
      </c>
      <c r="G28" s="81">
        <f t="shared" si="1"/>
        <v>0</v>
      </c>
      <c r="H28" s="81">
        <f t="shared" si="1"/>
        <v>0</v>
      </c>
      <c r="I28" s="81">
        <f t="shared" si="1"/>
        <v>0</v>
      </c>
      <c r="J28" s="81">
        <f t="shared" si="1"/>
        <v>0</v>
      </c>
      <c r="K28" s="81">
        <f t="shared" si="1"/>
        <v>0</v>
      </c>
      <c r="L28" s="81">
        <f t="shared" si="1"/>
        <v>0</v>
      </c>
      <c r="M28" s="81">
        <f t="shared" si="1"/>
        <v>0</v>
      </c>
      <c r="N28" s="81">
        <f t="shared" si="1"/>
        <v>0</v>
      </c>
    </row>
    <row r="29" spans="1:14" s="8" customFormat="1" ht="15" customHeight="1">
      <c r="A29" s="16" t="s">
        <v>30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s="8" customFormat="1" ht="15" customHeight="1">
      <c r="A30" s="9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s="8" customFormat="1" ht="15" customHeight="1">
      <c r="A31" s="9" t="s">
        <v>32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s="8" customFormat="1" ht="15" customHeight="1">
      <c r="A32" s="9" t="s">
        <v>33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8" customFormat="1" ht="15" customHeight="1">
      <c r="A33" s="9" t="s">
        <v>34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s="8" customFormat="1" ht="15" customHeight="1">
      <c r="A34" s="9" t="s">
        <v>35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s="8" customFormat="1" ht="15" customHeight="1">
      <c r="A35" s="9" t="s">
        <v>36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8" customFormat="1" ht="15" customHeight="1">
      <c r="A36" s="9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8" customFormat="1" ht="15" customHeight="1">
      <c r="A37" s="9" t="s">
        <v>38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8" customFormat="1" ht="15" customHeight="1">
      <c r="A38" s="9" t="s">
        <v>39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8" customFormat="1" ht="15" customHeight="1">
      <c r="A39" s="9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s="8" customFormat="1" ht="15" customHeight="1">
      <c r="A40" s="80" t="s">
        <v>29</v>
      </c>
      <c r="B40" s="81"/>
      <c r="C40" s="81">
        <f t="shared" ref="C40:N40" si="2">SUM(C30:C39)</f>
        <v>0</v>
      </c>
      <c r="D40" s="81">
        <f t="shared" si="2"/>
        <v>0</v>
      </c>
      <c r="E40" s="81">
        <f t="shared" si="2"/>
        <v>0</v>
      </c>
      <c r="F40" s="81">
        <f t="shared" si="2"/>
        <v>0</v>
      </c>
      <c r="G40" s="81">
        <f t="shared" si="2"/>
        <v>0</v>
      </c>
      <c r="H40" s="81">
        <f t="shared" si="2"/>
        <v>0</v>
      </c>
      <c r="I40" s="81">
        <f t="shared" si="2"/>
        <v>0</v>
      </c>
      <c r="J40" s="81">
        <f t="shared" si="2"/>
        <v>0</v>
      </c>
      <c r="K40" s="81">
        <f t="shared" si="2"/>
        <v>0</v>
      </c>
      <c r="L40" s="81">
        <f t="shared" si="2"/>
        <v>0</v>
      </c>
      <c r="M40" s="81">
        <f t="shared" si="2"/>
        <v>0</v>
      </c>
      <c r="N40" s="81">
        <f t="shared" si="2"/>
        <v>0</v>
      </c>
    </row>
    <row r="41" spans="1:14" s="8" customFormat="1" ht="15" customHeight="1">
      <c r="A41" s="16" t="s">
        <v>40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s="8" customFormat="1" ht="15" customHeight="1">
      <c r="A42" s="9" t="s">
        <v>41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s="8" customFormat="1" ht="15" customHeight="1">
      <c r="A43" s="9" t="s">
        <v>32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s="8" customFormat="1" ht="15" customHeight="1">
      <c r="A44" s="9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s="8" customFormat="1" ht="15" customHeight="1">
      <c r="A45" s="9" t="s">
        <v>34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s="8" customFormat="1" ht="15" customHeight="1">
      <c r="A46" s="9" t="s">
        <v>35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s="8" customFormat="1" ht="15" customHeight="1">
      <c r="A47" s="9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s="8" customFormat="1" ht="15" customHeight="1">
      <c r="A48" s="9" t="s">
        <v>37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s="8" customFormat="1" ht="15" customHeight="1">
      <c r="A49" s="9" t="s">
        <v>38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s="8" customFormat="1" ht="15" customHeight="1">
      <c r="A50" s="9" t="s">
        <v>39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s="8" customFormat="1" ht="15" customHeight="1">
      <c r="A51" s="9" t="s">
        <v>42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s="8" customFormat="1" ht="15" customHeight="1">
      <c r="A52" s="80" t="s">
        <v>29</v>
      </c>
      <c r="B52" s="81"/>
      <c r="C52" s="81"/>
      <c r="D52" s="81">
        <f t="shared" ref="D52:N52" si="3">SUM(D42:D51)</f>
        <v>0</v>
      </c>
      <c r="E52" s="81">
        <f t="shared" si="3"/>
        <v>0</v>
      </c>
      <c r="F52" s="81">
        <f t="shared" si="3"/>
        <v>0</v>
      </c>
      <c r="G52" s="81">
        <f t="shared" si="3"/>
        <v>0</v>
      </c>
      <c r="H52" s="81">
        <f t="shared" si="3"/>
        <v>0</v>
      </c>
      <c r="I52" s="81">
        <f t="shared" si="3"/>
        <v>0</v>
      </c>
      <c r="J52" s="81">
        <f t="shared" si="3"/>
        <v>0</v>
      </c>
      <c r="K52" s="81">
        <f t="shared" si="3"/>
        <v>0</v>
      </c>
      <c r="L52" s="81">
        <f t="shared" si="3"/>
        <v>0</v>
      </c>
      <c r="M52" s="81">
        <f t="shared" si="3"/>
        <v>0</v>
      </c>
      <c r="N52" s="81">
        <f t="shared" si="3"/>
        <v>0</v>
      </c>
    </row>
    <row r="53" spans="1:14" s="8" customFormat="1" ht="15" customHeight="1">
      <c r="A53" s="16" t="s">
        <v>43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s="8" customFormat="1" ht="15" customHeight="1">
      <c r="A54" s="9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s="8" customFormat="1" ht="15" customHeight="1">
      <c r="A55" s="9" t="s">
        <v>21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s="8" customFormat="1" ht="15" customHeight="1">
      <c r="A56" s="9" t="s">
        <v>33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spans="1:14" s="8" customFormat="1" ht="15" customHeight="1">
      <c r="A57" s="9" t="s">
        <v>45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4" s="8" customFormat="1" ht="15" customHeight="1">
      <c r="A58" s="9" t="s">
        <v>46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s="8" customFormat="1" ht="15" customHeight="1">
      <c r="A59" s="9" t="s">
        <v>47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s="8" customFormat="1" ht="15" customHeight="1">
      <c r="A60" s="80" t="s">
        <v>29</v>
      </c>
      <c r="B60" s="81"/>
      <c r="C60" s="81"/>
      <c r="D60" s="81">
        <f t="shared" ref="D60:F60" si="4">SUM(D54:D59)</f>
        <v>0</v>
      </c>
      <c r="E60" s="81">
        <f t="shared" si="4"/>
        <v>0</v>
      </c>
      <c r="F60" s="81">
        <f t="shared" si="4"/>
        <v>0</v>
      </c>
      <c r="G60" s="81">
        <f>SUM(G54:G59)</f>
        <v>0</v>
      </c>
      <c r="H60" s="81">
        <f t="shared" ref="H60" si="5">SUM(H54:H59)</f>
        <v>0</v>
      </c>
      <c r="I60" s="81">
        <f t="shared" ref="I60" si="6">SUM(I54:I59)</f>
        <v>0</v>
      </c>
      <c r="J60" s="81">
        <f t="shared" ref="J60:K60" si="7">SUM(J54:J59)</f>
        <v>0</v>
      </c>
      <c r="K60" s="81">
        <f t="shared" si="7"/>
        <v>0</v>
      </c>
      <c r="L60" s="81">
        <f t="shared" ref="L60" si="8">SUM(L54:L59)</f>
        <v>0</v>
      </c>
      <c r="M60" s="81">
        <f t="shared" ref="M60" si="9">SUM(M54:M59)</f>
        <v>0</v>
      </c>
      <c r="N60" s="81">
        <f t="shared" ref="N60" si="10">SUM(N54:N59)</f>
        <v>0</v>
      </c>
    </row>
    <row r="61" spans="1:14" s="8" customFormat="1" ht="15" customHeight="1">
      <c r="A61" s="16" t="s">
        <v>48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1:14" s="8" customFormat="1" ht="15" customHeight="1">
      <c r="A62" s="9" t="s">
        <v>49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s="8" customFormat="1" ht="15" customHeight="1">
      <c r="A63" s="9" t="s">
        <v>50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s="8" customFormat="1" ht="15" customHeight="1">
      <c r="A64" s="9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5" s="8" customFormat="1" ht="15" customHeight="1">
      <c r="A65" s="9" t="s">
        <v>52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1:15" s="8" customFormat="1" ht="15" customHeight="1">
      <c r="A66" s="9" t="s">
        <v>53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5" s="8" customFormat="1" ht="15" customHeight="1">
      <c r="A67" s="9" t="s">
        <v>54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5" s="8" customFormat="1" ht="15" customHeight="1">
      <c r="A68" s="9" t="s">
        <v>55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5" s="8" customFormat="1" ht="15" customHeight="1">
      <c r="A69" s="9" t="s">
        <v>56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5" s="8" customFormat="1" ht="15" customHeight="1">
      <c r="A70" s="9" t="s">
        <v>57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5" s="8" customFormat="1" ht="15" customHeight="1">
      <c r="A71" s="9" t="s">
        <v>58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15" s="8" customFormat="1" ht="15" customHeight="1">
      <c r="A72" s="9" t="s">
        <v>59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5" s="8" customFormat="1" ht="15" customHeight="1">
      <c r="A73" s="9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1:15" s="8" customFormat="1" ht="15" customHeight="1">
      <c r="A74" s="9" t="s">
        <v>60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5" s="8" customFormat="1" ht="15" customHeight="1">
      <c r="A75" s="9" t="s">
        <v>61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5" s="8" customFormat="1" ht="15" customHeight="1">
      <c r="A76" s="9" t="s">
        <v>62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5" s="8" customFormat="1" ht="15" customHeight="1">
      <c r="A77" s="9" t="s">
        <v>63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5" s="8" customFormat="1" ht="15" customHeight="1">
      <c r="A78" s="9" t="s">
        <v>47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5" s="8" customFormat="1" ht="15" customHeight="1">
      <c r="A79" s="80" t="s">
        <v>29</v>
      </c>
      <c r="B79" s="81"/>
      <c r="C79" s="81"/>
      <c r="D79" s="81">
        <f t="shared" ref="D79:N79" si="11">SUM(D69:D78)</f>
        <v>0</v>
      </c>
      <c r="E79" s="81">
        <f t="shared" si="11"/>
        <v>0</v>
      </c>
      <c r="F79" s="81">
        <f t="shared" si="11"/>
        <v>0</v>
      </c>
      <c r="G79" s="81">
        <f t="shared" si="11"/>
        <v>0</v>
      </c>
      <c r="H79" s="81">
        <f t="shared" si="11"/>
        <v>0</v>
      </c>
      <c r="I79" s="81">
        <f t="shared" si="11"/>
        <v>0</v>
      </c>
      <c r="J79" s="81">
        <f t="shared" si="11"/>
        <v>0</v>
      </c>
      <c r="K79" s="81">
        <f t="shared" si="11"/>
        <v>0</v>
      </c>
      <c r="L79" s="81">
        <f t="shared" si="11"/>
        <v>0</v>
      </c>
      <c r="M79" s="81">
        <f t="shared" si="11"/>
        <v>0</v>
      </c>
      <c r="N79" s="81">
        <f t="shared" si="11"/>
        <v>0</v>
      </c>
    </row>
    <row r="80" spans="1:15" s="8" customFormat="1" ht="15" customHeight="1">
      <c r="A80" s="82" t="s">
        <v>64</v>
      </c>
      <c r="B80" s="18"/>
      <c r="C80" s="83">
        <f>C79+C60+C52+C40+C28</f>
        <v>0</v>
      </c>
      <c r="D80" s="83">
        <f t="shared" ref="D80:N80" si="12">D79+D60+D52+D40+D28</f>
        <v>0</v>
      </c>
      <c r="E80" s="83">
        <f t="shared" si="12"/>
        <v>0</v>
      </c>
      <c r="F80" s="83">
        <f t="shared" si="12"/>
        <v>0</v>
      </c>
      <c r="G80" s="83">
        <f t="shared" si="12"/>
        <v>0</v>
      </c>
      <c r="H80" s="83">
        <f t="shared" si="12"/>
        <v>0</v>
      </c>
      <c r="I80" s="83">
        <f t="shared" si="12"/>
        <v>0</v>
      </c>
      <c r="J80" s="83">
        <f t="shared" si="12"/>
        <v>0</v>
      </c>
      <c r="K80" s="83">
        <f t="shared" si="12"/>
        <v>0</v>
      </c>
      <c r="L80" s="83">
        <f t="shared" si="12"/>
        <v>0</v>
      </c>
      <c r="M80" s="83">
        <f t="shared" si="12"/>
        <v>0</v>
      </c>
      <c r="N80" s="83">
        <f t="shared" si="12"/>
        <v>0</v>
      </c>
      <c r="O80" s="19">
        <f>SUM(C80:N80)</f>
        <v>0</v>
      </c>
    </row>
    <row r="81" spans="1:14" s="8" customFormat="1" ht="15" customHeight="1">
      <c r="A81" s="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</sheetData>
  <mergeCells count="3">
    <mergeCell ref="A5:A6"/>
    <mergeCell ref="C5:N5"/>
    <mergeCell ref="B7:B10"/>
  </mergeCells>
  <pageMargins left="1.1023622047244095" right="1.1023622047244095" top="0.94488188976377963" bottom="0.94488188976377963" header="0.31496062992125984" footer="0.31496062992125984"/>
  <pageSetup paperSize="9" scale="78" orientation="landscape" horizontalDpi="300" r:id="rId1"/>
  <headerFooter>
    <oddHeader>&amp;LUNIVERSIDAD SEÑOR DE SIPÁN
&amp;"Calibri,Normal"&amp;9Dirección de Planificación, Desarrollo de Proyectos e Infraestructura&amp;RPlan Operativo  2009</oddHeader>
  </headerFooter>
  <rowBreaks count="2" manualBreakCount="2">
    <brk id="15" max="13" man="1"/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Ventas_Panaderia</vt:lpstr>
      <vt:lpstr>Ventas_Planta Industrial</vt:lpstr>
      <vt:lpstr>Costos Ventas_Centros Productiv</vt:lpstr>
      <vt:lpstr>'Costos Ventas_Centros Productiv'!Área_de_impresión</vt:lpstr>
      <vt:lpstr>'Ventas_Planta Industrial'!Área_de_impresión</vt:lpstr>
    </vt:vector>
  </TitlesOfParts>
  <Company>USS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pespinoza</dc:creator>
  <cp:lastModifiedBy>pespinoza</cp:lastModifiedBy>
  <dcterms:created xsi:type="dcterms:W3CDTF">2009-08-27T17:04:01Z</dcterms:created>
  <dcterms:modified xsi:type="dcterms:W3CDTF">2009-08-27T17:24:35Z</dcterms:modified>
</cp:coreProperties>
</file>